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porterwright-my.sharepoint.com/personal/rsteele_porterwright_com/Documents/SteeleRT/Projects/EOG/Sapphire CBR A/First Supplement/"/>
    </mc:Choice>
  </mc:AlternateContent>
  <xr:revisionPtr revIDLastSave="1" documentId="8_{B5F9BB9F-E198-4E04-8B64-560E091BCA9A}" xr6:coauthVersionLast="47" xr6:coauthVersionMax="47" xr10:uidLastSave="{1EB60819-6138-4381-900C-B585DDDFEF08}"/>
  <bookViews>
    <workbookView xWindow="-28920" yWindow="-120" windowWidth="29040" windowHeight="15720" xr2:uid="{00000000-000D-0000-FFFF-FFFF00000000}"/>
  </bookViews>
  <sheets>
    <sheet name="Sapphire Exhibit A" sheetId="20" r:id="rId1"/>
    <sheet name="Tract 10-Non-Consenting" sheetId="19" r:id="rId2"/>
  </sheets>
  <definedNames>
    <definedName name="_xlnm._FilterDatabase" localSheetId="0" hidden="1">'Sapphire Exhibit A'!$A$3:$Z$244</definedName>
    <definedName name="_xlnm._FilterDatabase" localSheetId="1" hidden="1">'Tract 10-Non-Consenting'!$A$3:$K$66</definedName>
    <definedName name="_xlnm.Print_Area" localSheetId="0">'Sapphire Exhibit A'!$A$1:$AA$251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83" i="20" l="1"/>
  <c r="G240" i="20"/>
  <c r="M240" i="20" s="1"/>
  <c r="K240" i="20" s="1"/>
  <c r="G238" i="20"/>
  <c r="G236" i="20"/>
  <c r="G234" i="20"/>
  <c r="G232" i="20"/>
  <c r="G231" i="20"/>
  <c r="G229" i="20"/>
  <c r="G228" i="20"/>
  <c r="G227" i="20"/>
  <c r="G226" i="20"/>
  <c r="G224" i="20"/>
  <c r="G222" i="20"/>
  <c r="G220" i="20"/>
  <c r="G219" i="20"/>
  <c r="G218" i="20"/>
  <c r="G217" i="20"/>
  <c r="G216" i="20"/>
  <c r="G215" i="20"/>
  <c r="G214" i="20"/>
  <c r="G213" i="20"/>
  <c r="G212" i="20"/>
  <c r="G211" i="20"/>
  <c r="G210" i="20"/>
  <c r="G209" i="20"/>
  <c r="G208" i="20"/>
  <c r="G207" i="20"/>
  <c r="G206" i="20"/>
  <c r="G205" i="20"/>
  <c r="G204" i="20"/>
  <c r="G203" i="20"/>
  <c r="G202" i="20"/>
  <c r="G201" i="20"/>
  <c r="G199" i="20"/>
  <c r="G198" i="20"/>
  <c r="G197" i="20"/>
  <c r="G194" i="20"/>
  <c r="G193" i="20"/>
  <c r="G188" i="20"/>
  <c r="G187" i="20"/>
  <c r="G186" i="20"/>
  <c r="G183" i="20"/>
  <c r="G181" i="20"/>
  <c r="G180" i="20"/>
  <c r="G179" i="20"/>
  <c r="G178" i="20"/>
  <c r="G177" i="20"/>
  <c r="G176" i="20"/>
  <c r="G174" i="20"/>
  <c r="G172" i="20"/>
  <c r="G171" i="20"/>
  <c r="G165" i="20"/>
  <c r="G163" i="20"/>
  <c r="G162" i="20"/>
  <c r="G160" i="20"/>
  <c r="G159" i="20"/>
  <c r="G158" i="20"/>
  <c r="G157" i="20"/>
  <c r="G156" i="20"/>
  <c r="G155" i="20"/>
  <c r="G153" i="20"/>
  <c r="G151" i="20"/>
  <c r="G149" i="20"/>
  <c r="G148" i="20"/>
  <c r="G144" i="20"/>
  <c r="G143" i="20"/>
  <c r="G142" i="20"/>
  <c r="G141" i="20"/>
  <c r="G140" i="20"/>
  <c r="G139" i="20"/>
  <c r="G138" i="20"/>
  <c r="G136" i="20"/>
  <c r="G134" i="20"/>
  <c r="G133" i="20"/>
  <c r="G132" i="20"/>
  <c r="G131" i="20"/>
  <c r="G130" i="20"/>
  <c r="G129" i="20"/>
  <c r="G128" i="20"/>
  <c r="G127" i="20"/>
  <c r="G126" i="20"/>
  <c r="G125" i="20"/>
  <c r="G121" i="20"/>
  <c r="G108" i="20"/>
  <c r="G107" i="20"/>
  <c r="G105" i="20"/>
  <c r="G99" i="20"/>
  <c r="G98" i="20"/>
  <c r="G97" i="20"/>
  <c r="G96" i="20"/>
  <c r="G95" i="20"/>
  <c r="G94" i="20"/>
  <c r="G91" i="20"/>
  <c r="G90" i="20"/>
  <c r="G89" i="20"/>
  <c r="G82" i="20"/>
  <c r="G81" i="20"/>
  <c r="G78" i="20"/>
  <c r="G71" i="20"/>
  <c r="G67" i="20"/>
  <c r="L67" i="20" s="1"/>
  <c r="K67" i="20" s="1"/>
  <c r="G66" i="20"/>
  <c r="G65" i="20"/>
  <c r="L65" i="20" s="1"/>
  <c r="K65" i="20" s="1"/>
  <c r="G64" i="20"/>
  <c r="G63" i="20"/>
  <c r="L63" i="20" s="1"/>
  <c r="K63" i="20" s="1"/>
  <c r="G62" i="20"/>
  <c r="G61" i="20"/>
  <c r="G57" i="20"/>
  <c r="G56" i="20"/>
  <c r="G55" i="20"/>
  <c r="G51" i="20"/>
  <c r="G50" i="20"/>
  <c r="G49" i="20"/>
  <c r="G48" i="20"/>
  <c r="G46" i="20"/>
  <c r="G44" i="20"/>
  <c r="G42" i="20"/>
  <c r="G31" i="20"/>
  <c r="G30" i="20"/>
  <c r="G29" i="20"/>
  <c r="G28" i="20"/>
  <c r="G27" i="20"/>
  <c r="G26" i="20"/>
  <c r="G16" i="20"/>
  <c r="G15" i="20"/>
  <c r="G13" i="20"/>
  <c r="G12" i="20"/>
  <c r="G8" i="20"/>
  <c r="G7" i="20"/>
  <c r="G6" i="20"/>
  <c r="G5" i="20"/>
  <c r="G4" i="20"/>
  <c r="E37" i="20"/>
  <c r="F37" i="20" s="1"/>
  <c r="G37" i="20" s="1"/>
  <c r="E34" i="20"/>
  <c r="F34" i="20" s="1"/>
  <c r="G34" i="20" s="1"/>
  <c r="E67" i="20"/>
  <c r="E65" i="20"/>
  <c r="E63" i="20"/>
  <c r="T241" i="20" l="1"/>
  <c r="U241" i="20"/>
  <c r="M37" i="20"/>
  <c r="L37" i="20"/>
  <c r="M34" i="20"/>
  <c r="K34" i="20" s="1"/>
  <c r="O35" i="20"/>
  <c r="R35" i="20"/>
  <c r="O45" i="20"/>
  <c r="E40" i="20"/>
  <c r="F40" i="20" s="1"/>
  <c r="E38" i="20"/>
  <c r="F38" i="20" s="1"/>
  <c r="E36" i="20"/>
  <c r="F36" i="20" s="1"/>
  <c r="G36" i="20" s="1"/>
  <c r="M15" i="20"/>
  <c r="U242" i="20" l="1"/>
  <c r="T242" i="20"/>
  <c r="G38" i="20"/>
  <c r="O39" i="20" s="1"/>
  <c r="G40" i="20"/>
  <c r="O41" i="20" s="1"/>
  <c r="K37" i="20"/>
  <c r="R14" i="20"/>
  <c r="O14" i="20"/>
  <c r="L36" i="20"/>
  <c r="M36" i="20"/>
  <c r="M13" i="20"/>
  <c r="K13" i="20" s="1"/>
  <c r="L44" i="20"/>
  <c r="M44" i="20"/>
  <c r="L15" i="20"/>
  <c r="K15" i="20" s="1"/>
  <c r="M225" i="20"/>
  <c r="L40" i="20" l="1"/>
  <c r="K40" i="20" s="1"/>
  <c r="M40" i="20"/>
  <c r="L38" i="20"/>
  <c r="M38" i="20"/>
  <c r="K38" i="20"/>
  <c r="K44" i="20"/>
  <c r="K36" i="20"/>
  <c r="F124" i="20"/>
  <c r="F123" i="20"/>
  <c r="F122" i="20"/>
  <c r="G122" i="20" s="1"/>
  <c r="F115" i="20"/>
  <c r="G115" i="20" s="1"/>
  <c r="E120" i="20"/>
  <c r="F120" i="20" s="1"/>
  <c r="G120" i="20" s="1"/>
  <c r="E119" i="20"/>
  <c r="F119" i="20" s="1"/>
  <c r="G119" i="20" s="1"/>
  <c r="E118" i="20"/>
  <c r="E114" i="20"/>
  <c r="F114" i="20" s="1"/>
  <c r="G114" i="20" s="1"/>
  <c r="E113" i="20"/>
  <c r="F113" i="20" s="1"/>
  <c r="G113" i="20" s="1"/>
  <c r="E112" i="20"/>
  <c r="G124" i="20" l="1"/>
  <c r="M124" i="20" s="1"/>
  <c r="G123" i="20"/>
  <c r="M123" i="20" s="1"/>
  <c r="L123" i="20"/>
  <c r="M119" i="20"/>
  <c r="L119" i="20"/>
  <c r="M120" i="20"/>
  <c r="L120" i="20"/>
  <c r="L115" i="20"/>
  <c r="M115" i="20"/>
  <c r="M113" i="20"/>
  <c r="L113" i="20"/>
  <c r="L114" i="20"/>
  <c r="M114" i="20"/>
  <c r="F80" i="20"/>
  <c r="G80" i="20" s="1"/>
  <c r="F79" i="20"/>
  <c r="G79" i="20" s="1"/>
  <c r="F93" i="20"/>
  <c r="G93" i="20" s="1"/>
  <c r="F92" i="20"/>
  <c r="G92" i="20" s="1"/>
  <c r="L124" i="20" l="1"/>
  <c r="K123" i="20"/>
  <c r="K124" i="20"/>
  <c r="M80" i="20"/>
  <c r="L80" i="20"/>
  <c r="K120" i="20"/>
  <c r="K113" i="20"/>
  <c r="K115" i="20"/>
  <c r="K114" i="20"/>
  <c r="K119" i="20"/>
  <c r="K80" i="20" l="1"/>
  <c r="E32" i="20"/>
  <c r="F32" i="20" s="1"/>
  <c r="G32" i="20" s="1"/>
  <c r="M71" i="20" l="1"/>
  <c r="L71" i="20"/>
  <c r="R239" i="20"/>
  <c r="R237" i="20"/>
  <c r="R235" i="20"/>
  <c r="R233" i="20"/>
  <c r="M231" i="20"/>
  <c r="K231" i="20" s="1"/>
  <c r="M230" i="20"/>
  <c r="L230" i="20"/>
  <c r="R230" i="20"/>
  <c r="M228" i="20"/>
  <c r="K228" i="20" s="1"/>
  <c r="R225" i="20"/>
  <c r="R223" i="20"/>
  <c r="R221" i="20"/>
  <c r="M212" i="20"/>
  <c r="M208" i="20"/>
  <c r="S199" i="20"/>
  <c r="F196" i="20"/>
  <c r="G196" i="20" s="1"/>
  <c r="F195" i="20"/>
  <c r="G195" i="20" s="1"/>
  <c r="F191" i="20"/>
  <c r="G191" i="20" s="1"/>
  <c r="F189" i="20"/>
  <c r="G189" i="20" s="1"/>
  <c r="F185" i="20"/>
  <c r="G185" i="20" s="1"/>
  <c r="F184" i="20"/>
  <c r="G184" i="20" s="1"/>
  <c r="S183" i="20"/>
  <c r="S242" i="20" s="1"/>
  <c r="F182" i="20"/>
  <c r="G182" i="20" s="1"/>
  <c r="M177" i="20"/>
  <c r="F173" i="20"/>
  <c r="G173" i="20" s="1"/>
  <c r="F170" i="20"/>
  <c r="G170" i="20" s="1"/>
  <c r="F169" i="20"/>
  <c r="G169" i="20" s="1"/>
  <c r="F168" i="20"/>
  <c r="G168" i="20" s="1"/>
  <c r="F167" i="20"/>
  <c r="G167" i="20" s="1"/>
  <c r="P157" i="20"/>
  <c r="L155" i="20"/>
  <c r="K155" i="20" s="1"/>
  <c r="M149" i="20"/>
  <c r="M148" i="20"/>
  <c r="F147" i="20"/>
  <c r="G147" i="20" s="1"/>
  <c r="F146" i="20"/>
  <c r="G146" i="20" s="1"/>
  <c r="L143" i="20"/>
  <c r="P142" i="20"/>
  <c r="M141" i="20"/>
  <c r="M140" i="20"/>
  <c r="M139" i="20"/>
  <c r="M129" i="20"/>
  <c r="F118" i="20"/>
  <c r="G118" i="20" s="1"/>
  <c r="F117" i="20"/>
  <c r="G117" i="20" s="1"/>
  <c r="F116" i="20"/>
  <c r="G116" i="20" s="1"/>
  <c r="F112" i="20"/>
  <c r="G112" i="20" s="1"/>
  <c r="F111" i="20"/>
  <c r="G111" i="20" s="1"/>
  <c r="F110" i="20"/>
  <c r="G110" i="20" s="1"/>
  <c r="F109" i="20"/>
  <c r="G109" i="20" s="1"/>
  <c r="F106" i="20"/>
  <c r="G106" i="20" s="1"/>
  <c r="F104" i="20"/>
  <c r="G104" i="20" s="1"/>
  <c r="F103" i="20"/>
  <c r="G103" i="20" s="1"/>
  <c r="F102" i="20"/>
  <c r="G102" i="20" s="1"/>
  <c r="F101" i="20"/>
  <c r="G101" i="20" s="1"/>
  <c r="F100" i="20"/>
  <c r="G100" i="20" s="1"/>
  <c r="L98" i="20"/>
  <c r="F88" i="20"/>
  <c r="G88" i="20" s="1"/>
  <c r="F87" i="20"/>
  <c r="G87" i="20" s="1"/>
  <c r="F86" i="20"/>
  <c r="G86" i="20" s="1"/>
  <c r="F85" i="20"/>
  <c r="G85" i="20" s="1"/>
  <c r="F84" i="20"/>
  <c r="G84" i="20" s="1"/>
  <c r="F83" i="20"/>
  <c r="G83" i="20" s="1"/>
  <c r="E77" i="20"/>
  <c r="F77" i="20" s="1"/>
  <c r="G77" i="20" s="1"/>
  <c r="E76" i="20"/>
  <c r="F76" i="20" s="1"/>
  <c r="G76" i="20" s="1"/>
  <c r="E75" i="20"/>
  <c r="F75" i="20" s="1"/>
  <c r="G75" i="20" s="1"/>
  <c r="E74" i="20"/>
  <c r="F74" i="20" s="1"/>
  <c r="G74" i="20" s="1"/>
  <c r="E73" i="20"/>
  <c r="F73" i="20" s="1"/>
  <c r="G73" i="20" s="1"/>
  <c r="E72" i="20"/>
  <c r="F72" i="20" s="1"/>
  <c r="G72" i="20" s="1"/>
  <c r="E70" i="20"/>
  <c r="F70" i="20" s="1"/>
  <c r="G70" i="20" s="1"/>
  <c r="E69" i="20"/>
  <c r="F69" i="20" s="1"/>
  <c r="G69" i="20" s="1"/>
  <c r="E68" i="20"/>
  <c r="F68" i="20" s="1"/>
  <c r="G68" i="20" s="1"/>
  <c r="E66" i="20"/>
  <c r="E64" i="20"/>
  <c r="E62" i="20"/>
  <c r="E60" i="20"/>
  <c r="F60" i="20" s="1"/>
  <c r="E59" i="20"/>
  <c r="F59" i="20" s="1"/>
  <c r="E58" i="20"/>
  <c r="F58" i="20" s="1"/>
  <c r="F54" i="20"/>
  <c r="G54" i="20" s="1"/>
  <c r="F53" i="20"/>
  <c r="G53" i="20" s="1"/>
  <c r="F52" i="20"/>
  <c r="G52" i="20" s="1"/>
  <c r="N31" i="20"/>
  <c r="N29" i="20"/>
  <c r="O28" i="20"/>
  <c r="M26" i="20"/>
  <c r="F24" i="20"/>
  <c r="G24" i="20" s="1"/>
  <c r="F22" i="20"/>
  <c r="F20" i="20"/>
  <c r="G20" i="20" s="1"/>
  <c r="F19" i="20"/>
  <c r="F18" i="20"/>
  <c r="F17" i="20"/>
  <c r="O12" i="20"/>
  <c r="F11" i="20"/>
  <c r="G11" i="20" s="1"/>
  <c r="F10" i="20"/>
  <c r="G10" i="20" s="1"/>
  <c r="F9" i="20"/>
  <c r="M7" i="20"/>
  <c r="P242" i="20" l="1"/>
  <c r="G59" i="20"/>
  <c r="L59" i="20" s="1"/>
  <c r="K59" i="20" s="1"/>
  <c r="G58" i="20"/>
  <c r="L58" i="20" s="1"/>
  <c r="K58" i="20" s="1"/>
  <c r="G60" i="20"/>
  <c r="L60" i="20" s="1"/>
  <c r="K60" i="20" s="1"/>
  <c r="G17" i="20"/>
  <c r="Q17" i="20" s="1"/>
  <c r="Q242" i="20" s="1"/>
  <c r="F242" i="20"/>
  <c r="G9" i="20"/>
  <c r="M9" i="20" s="1"/>
  <c r="G22" i="20"/>
  <c r="V23" i="20" s="1"/>
  <c r="G18" i="20"/>
  <c r="Q18" i="20" s="1"/>
  <c r="G19" i="20"/>
  <c r="Q19" i="20" s="1"/>
  <c r="R43" i="20"/>
  <c r="O43" i="20"/>
  <c r="L46" i="20"/>
  <c r="O47" i="20"/>
  <c r="R33" i="20"/>
  <c r="R242" i="20" s="1"/>
  <c r="O33" i="20"/>
  <c r="L24" i="20"/>
  <c r="V25" i="20"/>
  <c r="L20" i="20"/>
  <c r="V21" i="20"/>
  <c r="M66" i="20"/>
  <c r="L66" i="20"/>
  <c r="L64" i="20"/>
  <c r="M64" i="20"/>
  <c r="M62" i="20"/>
  <c r="L62" i="20"/>
  <c r="M32" i="20"/>
  <c r="M136" i="20"/>
  <c r="L136" i="20"/>
  <c r="M42" i="20"/>
  <c r="L134" i="20"/>
  <c r="M134" i="20"/>
  <c r="L89" i="20"/>
  <c r="M89" i="20"/>
  <c r="M234" i="20"/>
  <c r="M236" i="20"/>
  <c r="M224" i="20"/>
  <c r="M229" i="20"/>
  <c r="L216" i="20"/>
  <c r="M216" i="20"/>
  <c r="M222" i="20"/>
  <c r="M220" i="20"/>
  <c r="M232" i="20"/>
  <c r="K232" i="20" s="1"/>
  <c r="M138" i="20"/>
  <c r="L138" i="20"/>
  <c r="M193" i="20"/>
  <c r="L193" i="20"/>
  <c r="M219" i="20"/>
  <c r="L219" i="20"/>
  <c r="M238" i="20"/>
  <c r="K238" i="20" s="1"/>
  <c r="M218" i="20"/>
  <c r="L218" i="20"/>
  <c r="M227" i="20"/>
  <c r="L227" i="20"/>
  <c r="M10" i="20"/>
  <c r="L10" i="20"/>
  <c r="M11" i="20"/>
  <c r="L11" i="20"/>
  <c r="M99" i="20"/>
  <c r="L99" i="20"/>
  <c r="M57" i="20"/>
  <c r="L57" i="20"/>
  <c r="M96" i="20"/>
  <c r="L96" i="20"/>
  <c r="M79" i="20"/>
  <c r="L79" i="20"/>
  <c r="L4" i="20"/>
  <c r="M4" i="20"/>
  <c r="M16" i="20"/>
  <c r="L16" i="20"/>
  <c r="M214" i="20"/>
  <c r="L214" i="20"/>
  <c r="M104" i="20"/>
  <c r="L104" i="20"/>
  <c r="M174" i="20"/>
  <c r="L174" i="20"/>
  <c r="M191" i="20"/>
  <c r="L191" i="20"/>
  <c r="M217" i="20"/>
  <c r="L217" i="20"/>
  <c r="M56" i="20"/>
  <c r="L56" i="20"/>
  <c r="M153" i="20"/>
  <c r="L153" i="20"/>
  <c r="M189" i="20"/>
  <c r="L189" i="20"/>
  <c r="M116" i="20"/>
  <c r="L116" i="20"/>
  <c r="M117" i="20"/>
  <c r="L117" i="20"/>
  <c r="M118" i="20"/>
  <c r="L118" i="20"/>
  <c r="M109" i="20"/>
  <c r="L109" i="20"/>
  <c r="M111" i="20"/>
  <c r="L111" i="20"/>
  <c r="M112" i="20"/>
  <c r="L112" i="20"/>
  <c r="L110" i="20"/>
  <c r="M110" i="20"/>
  <c r="M156" i="20"/>
  <c r="L156" i="20"/>
  <c r="L107" i="20"/>
  <c r="M107" i="20"/>
  <c r="M83" i="20"/>
  <c r="L83" i="20"/>
  <c r="M84" i="20"/>
  <c r="L84" i="20"/>
  <c r="L86" i="20"/>
  <c r="M86" i="20"/>
  <c r="L169" i="20"/>
  <c r="M169" i="20"/>
  <c r="L170" i="20"/>
  <c r="M170" i="20"/>
  <c r="L85" i="20"/>
  <c r="M85" i="20"/>
  <c r="M87" i="20"/>
  <c r="L87" i="20"/>
  <c r="M88" i="20"/>
  <c r="L88" i="20"/>
  <c r="L122" i="20"/>
  <c r="M122" i="20"/>
  <c r="L27" i="20"/>
  <c r="M27" i="20"/>
  <c r="M55" i="20"/>
  <c r="L55" i="20"/>
  <c r="K71" i="20"/>
  <c r="M49" i="20"/>
  <c r="L49" i="20"/>
  <c r="M48" i="20"/>
  <c r="L48" i="20"/>
  <c r="M53" i="20"/>
  <c r="L53" i="20"/>
  <c r="L54" i="20"/>
  <c r="M54" i="20"/>
  <c r="L50" i="20"/>
  <c r="M50" i="20"/>
  <c r="L51" i="20"/>
  <c r="M51" i="20"/>
  <c r="M130" i="20"/>
  <c r="L130" i="20"/>
  <c r="M131" i="20"/>
  <c r="L131" i="20"/>
  <c r="M108" i="20"/>
  <c r="L108" i="20"/>
  <c r="M78" i="20"/>
  <c r="L78" i="20"/>
  <c r="M125" i="20"/>
  <c r="L125" i="20"/>
  <c r="M126" i="20"/>
  <c r="L126" i="20"/>
  <c r="M121" i="20"/>
  <c r="L121" i="20"/>
  <c r="L128" i="20"/>
  <c r="M128" i="20"/>
  <c r="M127" i="20"/>
  <c r="L127" i="20"/>
  <c r="M81" i="20"/>
  <c r="L81" i="20"/>
  <c r="L82" i="20"/>
  <c r="M82" i="20"/>
  <c r="M151" i="20"/>
  <c r="L151" i="20"/>
  <c r="M186" i="20"/>
  <c r="L186" i="20"/>
  <c r="M184" i="20"/>
  <c r="L184" i="20"/>
  <c r="M185" i="20"/>
  <c r="L185" i="20"/>
  <c r="M215" i="20"/>
  <c r="L215" i="20"/>
  <c r="L209" i="20"/>
  <c r="M209" i="20"/>
  <c r="M210" i="20"/>
  <c r="L210" i="20"/>
  <c r="M211" i="20"/>
  <c r="L211" i="20"/>
  <c r="L207" i="20"/>
  <c r="M207" i="20"/>
  <c r="M203" i="20"/>
  <c r="L203" i="20"/>
  <c r="M205" i="20"/>
  <c r="L205" i="20"/>
  <c r="M197" i="20"/>
  <c r="L197" i="20"/>
  <c r="M188" i="20"/>
  <c r="L188" i="20"/>
  <c r="M196" i="20"/>
  <c r="L196" i="20"/>
  <c r="M195" i="20"/>
  <c r="L195" i="20"/>
  <c r="M132" i="20"/>
  <c r="L132" i="20"/>
  <c r="M133" i="20"/>
  <c r="L133" i="20"/>
  <c r="M187" i="20"/>
  <c r="L187" i="20"/>
  <c r="M206" i="20"/>
  <c r="L206" i="20"/>
  <c r="M180" i="20"/>
  <c r="L180" i="20"/>
  <c r="M179" i="20"/>
  <c r="L179" i="20"/>
  <c r="M158" i="20"/>
  <c r="L158" i="20"/>
  <c r="M159" i="20"/>
  <c r="L159" i="20"/>
  <c r="M181" i="20"/>
  <c r="L181" i="20"/>
  <c r="L91" i="20"/>
  <c r="M91" i="20"/>
  <c r="M204" i="20"/>
  <c r="L204" i="20"/>
  <c r="M201" i="20"/>
  <c r="L201" i="20"/>
  <c r="L202" i="20"/>
  <c r="M202" i="20"/>
  <c r="L160" i="20"/>
  <c r="M160" i="20"/>
  <c r="L163" i="20"/>
  <c r="M163" i="20"/>
  <c r="M165" i="20"/>
  <c r="L165" i="20"/>
  <c r="L72" i="20"/>
  <c r="M72" i="20"/>
  <c r="M73" i="20"/>
  <c r="L73" i="20"/>
  <c r="L74" i="20"/>
  <c r="M74" i="20"/>
  <c r="M75" i="20"/>
  <c r="L75" i="20"/>
  <c r="M76" i="20"/>
  <c r="L76" i="20"/>
  <c r="M77" i="20"/>
  <c r="L77" i="20"/>
  <c r="M68" i="20"/>
  <c r="L68" i="20"/>
  <c r="M69" i="20"/>
  <c r="L69" i="20"/>
  <c r="M70" i="20"/>
  <c r="L70" i="20"/>
  <c r="M90" i="20"/>
  <c r="L90" i="20"/>
  <c r="L182" i="20"/>
  <c r="M182" i="20"/>
  <c r="M198" i="20"/>
  <c r="L198" i="20"/>
  <c r="L106" i="20"/>
  <c r="M106" i="20"/>
  <c r="L105" i="20"/>
  <c r="M105" i="20"/>
  <c r="M172" i="20"/>
  <c r="L172" i="20"/>
  <c r="M171" i="20"/>
  <c r="L171" i="20"/>
  <c r="M162" i="20"/>
  <c r="L162" i="20"/>
  <c r="L168" i="20"/>
  <c r="M168" i="20"/>
  <c r="L167" i="20"/>
  <c r="M167" i="20"/>
  <c r="L173" i="20"/>
  <c r="M173" i="20"/>
  <c r="L194" i="20"/>
  <c r="M194" i="20"/>
  <c r="M226" i="20"/>
  <c r="L226" i="20"/>
  <c r="M213" i="20"/>
  <c r="L213" i="20"/>
  <c r="L8" i="20"/>
  <c r="M8" i="20"/>
  <c r="M5" i="20"/>
  <c r="L5" i="20"/>
  <c r="M143" i="20"/>
  <c r="K143" i="20" s="1"/>
  <c r="K230" i="20"/>
  <c r="N28" i="20"/>
  <c r="M98" i="20"/>
  <c r="K98" i="20" s="1"/>
  <c r="M46" i="20"/>
  <c r="L129" i="20"/>
  <c r="K129" i="20" s="1"/>
  <c r="O31" i="20"/>
  <c r="L139" i="20"/>
  <c r="K139" i="20" s="1"/>
  <c r="L146" i="20"/>
  <c r="M146" i="20"/>
  <c r="L148" i="20"/>
  <c r="K148" i="20" s="1"/>
  <c r="L177" i="20"/>
  <c r="K177" i="20" s="1"/>
  <c r="O29" i="20"/>
  <c r="L26" i="20"/>
  <c r="K26" i="20" s="1"/>
  <c r="L141" i="20"/>
  <c r="K141" i="20" s="1"/>
  <c r="L7" i="20"/>
  <c r="K7" i="20" s="1"/>
  <c r="L52" i="20"/>
  <c r="M52" i="20"/>
  <c r="M24" i="20"/>
  <c r="M176" i="20"/>
  <c r="L176" i="20"/>
  <c r="M147" i="20"/>
  <c r="L147" i="20"/>
  <c r="O30" i="20"/>
  <c r="N30" i="20"/>
  <c r="M61" i="20"/>
  <c r="L61" i="20"/>
  <c r="M6" i="20"/>
  <c r="L6" i="20"/>
  <c r="L97" i="20"/>
  <c r="M97" i="20"/>
  <c r="M144" i="20"/>
  <c r="L144" i="20"/>
  <c r="M20" i="20"/>
  <c r="M178" i="20"/>
  <c r="L178" i="20"/>
  <c r="L140" i="20"/>
  <c r="K140" i="20" s="1"/>
  <c r="L149" i="20"/>
  <c r="K149" i="20" s="1"/>
  <c r="L208" i="20"/>
  <c r="K208" i="20" s="1"/>
  <c r="L212" i="20"/>
  <c r="K212" i="20" s="1"/>
  <c r="N242" i="20" l="1"/>
  <c r="O242" i="20"/>
  <c r="V242" i="20"/>
  <c r="M22" i="20"/>
  <c r="M242" i="20" s="1"/>
  <c r="L22" i="20"/>
  <c r="L9" i="20"/>
  <c r="K9" i="20" s="1"/>
  <c r="G242" i="20"/>
  <c r="K24" i="20"/>
  <c r="K46" i="20"/>
  <c r="K20" i="20"/>
  <c r="K66" i="20"/>
  <c r="K136" i="20"/>
  <c r="K64" i="20"/>
  <c r="K62" i="20"/>
  <c r="K89" i="20"/>
  <c r="K229" i="20"/>
  <c r="K216" i="20"/>
  <c r="K5" i="20"/>
  <c r="K109" i="20"/>
  <c r="K224" i="20"/>
  <c r="K96" i="20"/>
  <c r="K189" i="20"/>
  <c r="K236" i="20"/>
  <c r="K99" i="20"/>
  <c r="K218" i="20"/>
  <c r="K138" i="20"/>
  <c r="K214" i="20"/>
  <c r="K153" i="20"/>
  <c r="K234" i="20"/>
  <c r="K220" i="20"/>
  <c r="K227" i="20"/>
  <c r="K193" i="20"/>
  <c r="K16" i="20"/>
  <c r="K79" i="20"/>
  <c r="K57" i="20"/>
  <c r="K11" i="20"/>
  <c r="K10" i="20"/>
  <c r="K104" i="20"/>
  <c r="K4" i="20"/>
  <c r="K117" i="20"/>
  <c r="K118" i="20"/>
  <c r="K55" i="20"/>
  <c r="K156" i="20"/>
  <c r="K107" i="20"/>
  <c r="K84" i="20"/>
  <c r="K122" i="20"/>
  <c r="K27" i="20"/>
  <c r="K48" i="20"/>
  <c r="K130" i="20"/>
  <c r="K197" i="20"/>
  <c r="K49" i="20"/>
  <c r="K51" i="20"/>
  <c r="K50" i="20"/>
  <c r="K210" i="20"/>
  <c r="K184" i="20"/>
  <c r="K126" i="20"/>
  <c r="K131" i="20"/>
  <c r="K203" i="20"/>
  <c r="K127" i="20"/>
  <c r="K128" i="20"/>
  <c r="K78" i="20"/>
  <c r="K186" i="20"/>
  <c r="K211" i="20"/>
  <c r="K82" i="20"/>
  <c r="K151" i="20"/>
  <c r="K209" i="20"/>
  <c r="K188" i="20"/>
  <c r="K215" i="20"/>
  <c r="K207" i="20"/>
  <c r="K205" i="20"/>
  <c r="K196" i="20"/>
  <c r="K195" i="20"/>
  <c r="K133" i="20"/>
  <c r="K132" i="20"/>
  <c r="K76" i="20"/>
  <c r="K179" i="20"/>
  <c r="K187" i="20"/>
  <c r="K181" i="20"/>
  <c r="K163" i="20"/>
  <c r="K206" i="20"/>
  <c r="K158" i="20"/>
  <c r="K201" i="20"/>
  <c r="K91" i="20"/>
  <c r="K204" i="20"/>
  <c r="K202" i="20"/>
  <c r="K160" i="20"/>
  <c r="K68" i="20"/>
  <c r="K73" i="20"/>
  <c r="K165" i="20"/>
  <c r="K90" i="20"/>
  <c r="K77" i="20"/>
  <c r="K106" i="20"/>
  <c r="K105" i="20"/>
  <c r="K162" i="20"/>
  <c r="K171" i="20"/>
  <c r="K172" i="20"/>
  <c r="K168" i="20"/>
  <c r="K167" i="20"/>
  <c r="K213" i="20"/>
  <c r="K174" i="20"/>
  <c r="K173" i="20"/>
  <c r="K194" i="20"/>
  <c r="K226" i="20"/>
  <c r="K217" i="20"/>
  <c r="K8" i="20"/>
  <c r="K185" i="20"/>
  <c r="K180" i="20"/>
  <c r="K61" i="20"/>
  <c r="K32" i="20"/>
  <c r="K110" i="20"/>
  <c r="K159" i="20"/>
  <c r="K72" i="20"/>
  <c r="K74" i="20"/>
  <c r="K53" i="20"/>
  <c r="K87" i="20"/>
  <c r="K86" i="20"/>
  <c r="K219" i="20"/>
  <c r="K191" i="20"/>
  <c r="K42" i="20"/>
  <c r="K111" i="20"/>
  <c r="K69" i="20"/>
  <c r="K147" i="20"/>
  <c r="K176" i="20"/>
  <c r="K121" i="20"/>
  <c r="K56" i="20"/>
  <c r="K75" i="20"/>
  <c r="K146" i="20"/>
  <c r="K144" i="20"/>
  <c r="K169" i="20"/>
  <c r="K178" i="20"/>
  <c r="K85" i="20"/>
  <c r="K134" i="20"/>
  <c r="K116" i="20"/>
  <c r="K83" i="20"/>
  <c r="K112" i="20"/>
  <c r="K54" i="20"/>
  <c r="K222" i="20"/>
  <c r="K198" i="20"/>
  <c r="K52" i="20"/>
  <c r="K97" i="20"/>
  <c r="K70" i="20"/>
  <c r="K6" i="20"/>
  <c r="K108" i="20"/>
  <c r="K170" i="20"/>
  <c r="K182" i="20"/>
  <c r="K88" i="20"/>
  <c r="K125" i="20"/>
  <c r="K81" i="20"/>
  <c r="E4" i="19"/>
  <c r="G4" i="19" s="1"/>
  <c r="E66" i="19"/>
  <c r="E65" i="19"/>
  <c r="E64" i="19"/>
  <c r="G64" i="19" s="1"/>
  <c r="E63" i="19"/>
  <c r="E62" i="19"/>
  <c r="E61" i="19"/>
  <c r="E60" i="19"/>
  <c r="E59" i="19"/>
  <c r="E58" i="19"/>
  <c r="E57" i="19"/>
  <c r="G57" i="19" s="1"/>
  <c r="E56" i="19"/>
  <c r="E55" i="19"/>
  <c r="E54" i="19"/>
  <c r="E53" i="19"/>
  <c r="E52" i="19"/>
  <c r="E51" i="19"/>
  <c r="E50" i="19"/>
  <c r="E49" i="19"/>
  <c r="G49" i="19" s="1"/>
  <c r="E48" i="19"/>
  <c r="E47" i="19"/>
  <c r="E46" i="19"/>
  <c r="E45" i="19"/>
  <c r="F45" i="19" s="1"/>
  <c r="E44" i="19"/>
  <c r="E43" i="19"/>
  <c r="E42" i="19"/>
  <c r="E41" i="19"/>
  <c r="G41" i="19" s="1"/>
  <c r="E40" i="19"/>
  <c r="E39" i="19"/>
  <c r="E38" i="19"/>
  <c r="E37" i="19"/>
  <c r="E36" i="19"/>
  <c r="E35" i="19"/>
  <c r="E34" i="19"/>
  <c r="F34" i="19" s="1"/>
  <c r="E33" i="19"/>
  <c r="E32" i="19"/>
  <c r="E31" i="19"/>
  <c r="E30" i="19"/>
  <c r="F30" i="19" s="1"/>
  <c r="E29" i="19"/>
  <c r="E28" i="19"/>
  <c r="E27" i="19"/>
  <c r="E26" i="19"/>
  <c r="E25" i="19"/>
  <c r="F25" i="19" s="1"/>
  <c r="E24" i="19"/>
  <c r="E23" i="19"/>
  <c r="F23" i="19" s="1"/>
  <c r="E22" i="19"/>
  <c r="G22" i="19" s="1"/>
  <c r="E21" i="19"/>
  <c r="E20" i="19"/>
  <c r="E19" i="19"/>
  <c r="E18" i="19"/>
  <c r="E17" i="19"/>
  <c r="E16" i="19"/>
  <c r="E15" i="19"/>
  <c r="E14" i="19"/>
  <c r="G14" i="19" s="1"/>
  <c r="E13" i="19"/>
  <c r="E12" i="19"/>
  <c r="G12" i="19" s="1"/>
  <c r="E11" i="19"/>
  <c r="E10" i="19"/>
  <c r="E9" i="19"/>
  <c r="G9" i="19" s="1"/>
  <c r="E8" i="19"/>
  <c r="G8" i="19" s="1"/>
  <c r="E7" i="19"/>
  <c r="E6" i="19"/>
  <c r="E5" i="19"/>
  <c r="K22" i="20" l="1"/>
  <c r="L242" i="20"/>
  <c r="K242" i="20"/>
  <c r="H246" i="20" s="1"/>
  <c r="G45" i="19"/>
  <c r="F4" i="19"/>
  <c r="F48" i="19"/>
  <c r="F5" i="19"/>
  <c r="F14" i="19"/>
  <c r="G23" i="19"/>
  <c r="G32" i="19"/>
  <c r="G37" i="19"/>
  <c r="G42" i="19"/>
  <c r="G59" i="19"/>
  <c r="F64" i="19"/>
  <c r="F52" i="19"/>
  <c r="G17" i="19"/>
  <c r="G30" i="19"/>
  <c r="F41" i="19"/>
  <c r="F9" i="19"/>
  <c r="F31" i="19"/>
  <c r="G58" i="19"/>
  <c r="G10" i="19"/>
  <c r="G20" i="19"/>
  <c r="G24" i="19"/>
  <c r="F28" i="19"/>
  <c r="F32" i="19"/>
  <c r="F38" i="19"/>
  <c r="F50" i="19"/>
  <c r="F57" i="19"/>
  <c r="G25" i="19"/>
  <c r="G48" i="19"/>
  <c r="G52" i="19"/>
  <c r="F63" i="19"/>
  <c r="G18" i="19"/>
  <c r="F26" i="19"/>
  <c r="G36" i="19"/>
  <c r="F49" i="19"/>
  <c r="F53" i="19"/>
  <c r="F6" i="19"/>
  <c r="F11" i="19"/>
  <c r="G21" i="19"/>
  <c r="G38" i="19"/>
  <c r="F44" i="19"/>
  <c r="G51" i="19"/>
  <c r="F55" i="19"/>
  <c r="F60" i="19"/>
  <c r="F65" i="19"/>
  <c r="G6" i="19"/>
  <c r="F15" i="19"/>
  <c r="F29" i="19"/>
  <c r="F33" i="19"/>
  <c r="G39" i="19"/>
  <c r="F47" i="19"/>
  <c r="F51" i="19"/>
  <c r="G55" i="19"/>
  <c r="G60" i="19"/>
  <c r="G65" i="19"/>
  <c r="G13" i="19"/>
  <c r="G7" i="19"/>
  <c r="F12" i="19"/>
  <c r="G15" i="19"/>
  <c r="F22" i="19"/>
  <c r="G29" i="19"/>
  <c r="G33" i="19"/>
  <c r="G40" i="19"/>
  <c r="G56" i="19"/>
  <c r="G61" i="19"/>
  <c r="F66" i="19"/>
  <c r="F42" i="19"/>
  <c r="F24" i="19"/>
  <c r="F39" i="19"/>
  <c r="G26" i="19"/>
  <c r="F10" i="19"/>
  <c r="F18" i="19"/>
  <c r="F36" i="19"/>
  <c r="F61" i="19"/>
  <c r="F7" i="19"/>
  <c r="F19" i="19"/>
  <c r="G19" i="19"/>
  <c r="F58" i="19"/>
  <c r="G16" i="19"/>
  <c r="F16" i="19"/>
  <c r="F21" i="19"/>
  <c r="F13" i="19"/>
  <c r="G5" i="19"/>
  <c r="F8" i="19"/>
  <c r="G11" i="19"/>
  <c r="F17" i="19"/>
  <c r="F20" i="19"/>
  <c r="G28" i="19"/>
  <c r="G31" i="19"/>
  <c r="G34" i="19"/>
  <c r="G44" i="19"/>
  <c r="G47" i="19"/>
  <c r="G50" i="19"/>
  <c r="G53" i="19"/>
  <c r="G63" i="19"/>
  <c r="G66" i="19"/>
  <c r="G27" i="19"/>
  <c r="F27" i="19"/>
  <c r="G43" i="19"/>
  <c r="F43" i="19"/>
  <c r="G46" i="19"/>
  <c r="F46" i="19"/>
  <c r="G62" i="19"/>
  <c r="F62" i="19"/>
  <c r="F37" i="19"/>
  <c r="F40" i="19"/>
  <c r="F56" i="19"/>
  <c r="F59" i="19"/>
  <c r="G35" i="19"/>
  <c r="F35" i="19"/>
  <c r="G54" i="19"/>
  <c r="F54" i="19"/>
  <c r="E68" i="19" l="1"/>
  <c r="E69" i="19" s="1"/>
</calcChain>
</file>

<file path=xl/sharedStrings.xml><?xml version="1.0" encoding="utf-8"?>
<sst xmlns="http://schemas.openxmlformats.org/spreadsheetml/2006/main" count="2505" uniqueCount="502">
  <si>
    <t>03-0002590.000</t>
  </si>
  <si>
    <t>03-0002574.000</t>
  </si>
  <si>
    <t>03-0002589.000</t>
  </si>
  <si>
    <t>03-0002580.000</t>
  </si>
  <si>
    <t>03-0002596.000</t>
  </si>
  <si>
    <t>03-0002399.000</t>
  </si>
  <si>
    <t>31-0000161.000</t>
  </si>
  <si>
    <t>03-0002181.000</t>
  </si>
  <si>
    <t>03-0002643.000</t>
  </si>
  <si>
    <t>03-0002644.000</t>
  </si>
  <si>
    <t>03-0000853.000</t>
  </si>
  <si>
    <t>31-0000206.000</t>
  </si>
  <si>
    <t>31-0000509.005</t>
  </si>
  <si>
    <t>31-0000509.002</t>
  </si>
  <si>
    <t>31-0000509.003</t>
  </si>
  <si>
    <t>31-0000509.007</t>
  </si>
  <si>
    <t>31-0000509.000</t>
  </si>
  <si>
    <t>31-0000509.006</t>
  </si>
  <si>
    <t>31-0000509.001</t>
  </si>
  <si>
    <t>31-0000086.000</t>
  </si>
  <si>
    <t>31-0000085.000</t>
  </si>
  <si>
    <t>31-0000003.000</t>
  </si>
  <si>
    <t>31-0000004.000</t>
  </si>
  <si>
    <t>31-0000162.000</t>
  </si>
  <si>
    <t>31-0000012.000</t>
  </si>
  <si>
    <t>31-0000124.000</t>
  </si>
  <si>
    <t>31-0000206.001</t>
  </si>
  <si>
    <t>15-0000064.000</t>
  </si>
  <si>
    <t>16-0090005.000</t>
  </si>
  <si>
    <t>16-0000117.000</t>
  </si>
  <si>
    <t>15-0000517.000</t>
  </si>
  <si>
    <t>15-0000517.001</t>
  </si>
  <si>
    <t>30-0000132.002</t>
  </si>
  <si>
    <t>15-0000517.005</t>
  </si>
  <si>
    <t>15-0000517.002</t>
  </si>
  <si>
    <t>30-0000132.000</t>
  </si>
  <si>
    <t>30-0000132.001</t>
  </si>
  <si>
    <t>30-0000077.000</t>
  </si>
  <si>
    <t>JEREMY C FOX</t>
  </si>
  <si>
    <t>30-0000009.000</t>
  </si>
  <si>
    <t>30-0000119.012</t>
  </si>
  <si>
    <t>30-0000119.011</t>
  </si>
  <si>
    <t>30-0000119.000</t>
  </si>
  <si>
    <t>30-0000079.001</t>
  </si>
  <si>
    <t>MICHAEL MIDAY</t>
  </si>
  <si>
    <t>15-0000389.000</t>
  </si>
  <si>
    <t>15-0000815.000</t>
  </si>
  <si>
    <t>DONNA L MCCAULLEY</t>
  </si>
  <si>
    <t>15-0000869.001</t>
  </si>
  <si>
    <t>15-0000869.000</t>
  </si>
  <si>
    <t>MILDRED M SIMMONS</t>
  </si>
  <si>
    <t>15-0000061.000</t>
  </si>
  <si>
    <t>15-0000044.000</t>
  </si>
  <si>
    <t>15-0000638.000</t>
  </si>
  <si>
    <t>15-0004591.000</t>
  </si>
  <si>
    <t>15-0000045.000</t>
  </si>
  <si>
    <t>15-0000098.001</t>
  </si>
  <si>
    <t>15-0000098.000</t>
  </si>
  <si>
    <t>15-0000033.000</t>
  </si>
  <si>
    <t>15-0000034.000</t>
  </si>
  <si>
    <t>15-0000260.000</t>
  </si>
  <si>
    <t>30-0000134.000</t>
  </si>
  <si>
    <t>30-0000080.000</t>
  </si>
  <si>
    <t>30-0000081.000</t>
  </si>
  <si>
    <t>30-0000082.000</t>
  </si>
  <si>
    <t>JULIE NORRIS</t>
  </si>
  <si>
    <t>30-0000122.000</t>
  </si>
  <si>
    <t>30-0000123.000</t>
  </si>
  <si>
    <t>30-0000084.000</t>
  </si>
  <si>
    <t>30-0000079.000</t>
  </si>
  <si>
    <t>30-0000079.003</t>
  </si>
  <si>
    <t>30-0000143.000</t>
  </si>
  <si>
    <t>30-0000139.000</t>
  </si>
  <si>
    <t>30-0000140.000</t>
  </si>
  <si>
    <t>15-0000908.000</t>
  </si>
  <si>
    <t>15-0000907.000</t>
  </si>
  <si>
    <t>15-0000716.000</t>
  </si>
  <si>
    <t>15-0000716.001</t>
  </si>
  <si>
    <t>15-0004590.000</t>
  </si>
  <si>
    <t>15-0000724.000</t>
  </si>
  <si>
    <t>15-0000733.003</t>
  </si>
  <si>
    <t>15-0000733.000</t>
  </si>
  <si>
    <t>15-0000875.000</t>
  </si>
  <si>
    <t>15-0004756.002</t>
  </si>
  <si>
    <t>15-0004756.001</t>
  </si>
  <si>
    <t>15-0004756.000</t>
  </si>
  <si>
    <t>15-0004577.000</t>
  </si>
  <si>
    <t>15-0000894.000</t>
  </si>
  <si>
    <t>15-0005136.003</t>
  </si>
  <si>
    <t>15-0005136.000</t>
  </si>
  <si>
    <t>15-0000749.000</t>
  </si>
  <si>
    <t>15-0000699.000</t>
  </si>
  <si>
    <t>15-0000876.000</t>
  </si>
  <si>
    <t>15-0000826.000</t>
  </si>
  <si>
    <t>15-0000826.001</t>
  </si>
  <si>
    <t>15-0000716.002</t>
  </si>
  <si>
    <t>15-0000664.000</t>
  </si>
  <si>
    <t>15-0000664.004</t>
  </si>
  <si>
    <t>15-0000664.002</t>
  </si>
  <si>
    <t>15-0000401.000</t>
  </si>
  <si>
    <t>15-0000402.000</t>
  </si>
  <si>
    <t>30-0000119.008</t>
  </si>
  <si>
    <t>15-0000664.003</t>
  </si>
  <si>
    <t>15-0000664.001</t>
  </si>
  <si>
    <t>15-0000384.000</t>
  </si>
  <si>
    <t>15-0000386.000</t>
  </si>
  <si>
    <t>15-0000144.000</t>
  </si>
  <si>
    <t>15-0000504.000</t>
  </si>
  <si>
    <t>15-0000503.000</t>
  </si>
  <si>
    <t>15-0000827.000</t>
  </si>
  <si>
    <t>15-0000827.001</t>
  </si>
  <si>
    <t>15-0000825.000</t>
  </si>
  <si>
    <t>15-0000383.000</t>
  </si>
  <si>
    <t>15-0000367.000</t>
  </si>
  <si>
    <t>15-0005136.001</t>
  </si>
  <si>
    <t>15-0005136.002</t>
  </si>
  <si>
    <t>15-0000851.000</t>
  </si>
  <si>
    <t>15-0004587.000</t>
  </si>
  <si>
    <t>15-0005018.010</t>
  </si>
  <si>
    <t>15-0005018.000</t>
  </si>
  <si>
    <t>15-0000014.000</t>
  </si>
  <si>
    <t>15-0004581.000</t>
  </si>
  <si>
    <t>15-0004840.000</t>
  </si>
  <si>
    <t>15-0000116.000</t>
  </si>
  <si>
    <t>15-0004839.000</t>
  </si>
  <si>
    <t>15-0000755.001</t>
  </si>
  <si>
    <t>15-0000755.000</t>
  </si>
  <si>
    <t>15-0004937.000</t>
  </si>
  <si>
    <t>15-0000774.000</t>
  </si>
  <si>
    <t>15-0004938.000</t>
  </si>
  <si>
    <t>15-0000828.001</t>
  </si>
  <si>
    <t>15-0005018.001</t>
  </si>
  <si>
    <t>15-0005018.004</t>
  </si>
  <si>
    <t>15-0005018.007</t>
  </si>
  <si>
    <t>15-0005018.006</t>
  </si>
  <si>
    <t>15-0005018.005</t>
  </si>
  <si>
    <t>15-0005018.003</t>
  </si>
  <si>
    <t>CHRISTOPHER C MCCAUSLAND</t>
  </si>
  <si>
    <t>15-0005018.002</t>
  </si>
  <si>
    <t>15-0005018.008</t>
  </si>
  <si>
    <t>15-0005018.009</t>
  </si>
  <si>
    <t>15-0000677.000</t>
  </si>
  <si>
    <t>15-0000593.000</t>
  </si>
  <si>
    <t>15-0004857.001</t>
  </si>
  <si>
    <t>CRYSTAL I LAMBERT</t>
  </si>
  <si>
    <t>15-0004857.000</t>
  </si>
  <si>
    <t>15-0000817.006</t>
  </si>
  <si>
    <t>15-0000817.002</t>
  </si>
  <si>
    <t>15-0000817.003</t>
  </si>
  <si>
    <t>15-0000593.002</t>
  </si>
  <si>
    <t>LARRY NORBERG</t>
  </si>
  <si>
    <t>15-0000593.001</t>
  </si>
  <si>
    <t>15-0000058.000</t>
  </si>
  <si>
    <t>15-0000817.005</t>
  </si>
  <si>
    <t>15-0000163.000</t>
  </si>
  <si>
    <t>15-0000353.001</t>
  </si>
  <si>
    <t>15-0000817.000</t>
  </si>
  <si>
    <t>15-0000817.004</t>
  </si>
  <si>
    <t>15-0000269.000</t>
  </si>
  <si>
    <t>Tract No.</t>
  </si>
  <si>
    <t>Lease ID Number
(Optional)</t>
  </si>
  <si>
    <t>Mineral Owner</t>
  </si>
  <si>
    <t>Leased
Yes or No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</si>
  <si>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</si>
  <si>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</si>
  <si>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</si>
  <si>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</si>
  <si>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</si>
  <si>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</si>
  <si>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</si>
  <si>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 Percentage</t>
  </si>
  <si>
    <t>EAP Ohio, LLC Working Interest Percentage</t>
  </si>
  <si>
    <t>Diversified Production, LLC
Working Interest Percentage</t>
  </si>
  <si>
    <t>Two X Four Projects, LLC Working Interest Percentage</t>
  </si>
  <si>
    <t xml:space="preserve">
Dale Ohio, LLC Working Interest Percentage</t>
  </si>
  <si>
    <t>CGAS Appalachia, LLC
Working Interest Percentage</t>
  </si>
  <si>
    <t>Ascent Resources-Utica, LLC Working Interest Percentage</t>
  </si>
  <si>
    <t>TRACT 10 NON-CONSENTING WORKING INTEREST OWNERS (See Separate Spreadsheet for Breakdown)</t>
  </si>
  <si>
    <t>Address</t>
  </si>
  <si>
    <t>City</t>
  </si>
  <si>
    <t>State</t>
  </si>
  <si>
    <t>Zip</t>
  </si>
  <si>
    <t>CONSENTING</t>
  </si>
  <si>
    <t>THE WHITACRE-GREER FIREPROOFING COMPANY
ATTN: JANET WHITACRE-KABOTH</t>
  </si>
  <si>
    <t>YES</t>
  </si>
  <si>
    <t>BROWN</t>
  </si>
  <si>
    <t>CARROLL</t>
  </si>
  <si>
    <t>1400 S MAHONIG AVE</t>
  </si>
  <si>
    <t xml:space="preserve">ALLIANCE </t>
  </si>
  <si>
    <t>OH</t>
  </si>
  <si>
    <t>DONALD A PONTONES, JR</t>
  </si>
  <si>
    <t>364 ROSS DR</t>
  </si>
  <si>
    <t>WAYNESBURG</t>
  </si>
  <si>
    <t>JANE MAGRELL</t>
  </si>
  <si>
    <t>865 INDUSTRY RD</t>
  </si>
  <si>
    <t>ATWATER</t>
  </si>
  <si>
    <t>BRIAN MAXWELL</t>
  </si>
  <si>
    <t>10050 MUCKLEY DR</t>
  </si>
  <si>
    <t>KENNETH FRASE TRUSTEE OF THE FRASE FAMILY IRREVOCABLE TRUST DATED JUNE 1, 2022</t>
  </si>
  <si>
    <t>ROSE</t>
  </si>
  <si>
    <t>6647 JUNE RD NW</t>
  </si>
  <si>
    <t>NON-CONSENTING</t>
  </si>
  <si>
    <t>SRO 22, LLC
ATTN: ROBERT E O'BRIEN</t>
  </si>
  <si>
    <t>510 BEARING DR., STE 600</t>
  </si>
  <si>
    <t>HOUSTON</t>
  </si>
  <si>
    <t>TX</t>
  </si>
  <si>
    <t>TUSK EXPLORATION II, LLC
ATTN:HAYDEN GRIFFIN HABY III</t>
  </si>
  <si>
    <t>7941 KATY FREEWAY #186</t>
  </si>
  <si>
    <t>MOUNTAIN LION OIL &amp; GAS, LLC
ATTN: PADEN MCKINNEY</t>
  </si>
  <si>
    <t>7941 KATY FREEWAY #117</t>
  </si>
  <si>
    <t>PARTIAL CONSENTING- PARTIAL NON-CONSENTING</t>
  </si>
  <si>
    <t>STEPHEN F SKODZINSKY &amp; VICTOR J SKODZINSKY, CO-TRUSTEES OF THE SKODZINSKY IRREVOCABLE TRUST DATED DECEMBER 6, 2007</t>
  </si>
  <si>
    <t>6425 JUNE RD NW</t>
  </si>
  <si>
    <t>JAMES A RUSS &amp; SHARON L RUSS, HUSBAND AND WIFE, FOR THEIR JOINT LIVES, REMAINDER TO THE SURVIVOR OF THEM</t>
  </si>
  <si>
    <t>6469 JUNE RD NW</t>
  </si>
  <si>
    <t>CHARLES F ABBOTT, JR</t>
  </si>
  <si>
    <t>171 PRIVATE DR 15455</t>
  </si>
  <si>
    <t>CROWN CITY</t>
  </si>
  <si>
    <t>DEBORAH ANN BORLAND</t>
  </si>
  <si>
    <t>3510 BROOKPARK AVE NW</t>
  </si>
  <si>
    <t>CANTON</t>
  </si>
  <si>
    <t>JEFFREY E FALKOWSKI &amp; JILL A FALKOWSKI, HUSBAND AND WIFE, FOR THEIR JOINT LIVES, REMAINDER TO THE SURVIVOR OF THEM</t>
  </si>
  <si>
    <t>21 RODGERS DR</t>
  </si>
  <si>
    <t>DEPEW</t>
  </si>
  <si>
    <t>NY</t>
  </si>
  <si>
    <t>HENRY T VANDEBORNE, JR, A MARRIED MAN</t>
  </si>
  <si>
    <t>6501 JUNE RD NW</t>
  </si>
  <si>
    <t>KEITH LEACHMAN &amp; GERRY L LEACHMAN, HUSBAND AND WIFE, FOR AND DURING THEIR JOINT LIVES WITH REMAINDER IN SIMPLE FEE TO THE SURIVIVOR OF THEM</t>
  </si>
  <si>
    <t>6525 JUNE RD NW</t>
  </si>
  <si>
    <t>ALAN WEIR &amp; LEANNA WEIR, HUSBAND AND WIFE, FOR THEIR JOINT LIVES, REMAINDER TO THE SURVIVOR OF THEM</t>
  </si>
  <si>
    <t>6555 JUNE RD NW</t>
  </si>
  <si>
    <t>GARY D FRASE &amp; ROBIN WELCH, FOR AND DURING THEIR JOINT LIVES, REMAINDER IN FEE SIMPLE TO THE SURVIVOR</t>
  </si>
  <si>
    <t>6605 JUNE RD NW</t>
  </si>
  <si>
    <t>PAUL BAUGHMAN</t>
  </si>
  <si>
    <t>6498 JUNE RD NW</t>
  </si>
  <si>
    <t>JOHN BAUGHMAN</t>
  </si>
  <si>
    <t>29 CHOCTAW TRL</t>
  </si>
  <si>
    <t>MALVERN</t>
  </si>
  <si>
    <t>WILLIAM R FINDLEY &amp; SANDRA J FINDLEY, TRUSTEES OF THE FINDLEY FAMILY REVOCABLE TRUST DATED MAY 25, 2004</t>
  </si>
  <si>
    <t>6512 JUNE RD NW</t>
  </si>
  <si>
    <t>OMAROB, LLC
ATTN: JON D ROBERTSON</t>
  </si>
  <si>
    <t>HARRISON</t>
  </si>
  <si>
    <t>8038 LEE RD NW</t>
  </si>
  <si>
    <t>WILLIAM N ROBERTSON</t>
  </si>
  <si>
    <t>7262 CANTON RD NW</t>
  </si>
  <si>
    <t>JAMES H ROBERTSON</t>
  </si>
  <si>
    <t>12422 NORMONT DR</t>
  </si>
  <si>
    <t>LAKE MOHAWK PROPERTY OWNERS ASSOCIATION, INC.
ATTN: JOHN F BUETTNER</t>
  </si>
  <si>
    <t>1 N MOHAWK DR</t>
  </si>
  <si>
    <t>LISA MARIE CAMPBELL &amp; SHAWN J ALBRECHT, SUCCESSOR CO-TRUSTEES OF THE ALBRECHT FAMILY TRUST DATED AUGUST 11, 2008</t>
  </si>
  <si>
    <t>4308 DUKE CIRCLE SW</t>
  </si>
  <si>
    <t>MASSILLON</t>
  </si>
  <si>
    <t>DANIEL J BRAUCHER &amp; JOYCE A BRAUCHER, HUSBAND AND WIFE</t>
  </si>
  <si>
    <t>7146 STRAUSSER NW</t>
  </si>
  <si>
    <t>NORTH CANTON</t>
  </si>
  <si>
    <t>DANIEL J BRAUCHER, II</t>
  </si>
  <si>
    <t>639 S JAMES RD</t>
  </si>
  <si>
    <t>COLUMBUS</t>
  </si>
  <si>
    <t>LARRY L BITTAKER &amp; WANDA BITTAKER, HUSBAND AND WIFE, FOR AND DURING THEIR LIVES, REMAINDER TO THE SURVIVOR OF THEM</t>
  </si>
  <si>
    <t>4026 HARVEST RD NW</t>
  </si>
  <si>
    <t>MAGNOLIA AREA OHIO HISTORICAL SOCIETY
ATTN: JANET ROGERS</t>
  </si>
  <si>
    <t>PO BOX 276</t>
  </si>
  <si>
    <t>MAGNOLIA</t>
  </si>
  <si>
    <t>GATEWAY ROYALTY VI, LLC
ATTN: CHRIS OLDHAM</t>
  </si>
  <si>
    <t>7830 PARGPM CIRCLE, APT 202</t>
  </si>
  <si>
    <t>ELKRIDGE</t>
  </si>
  <si>
    <t>MD</t>
  </si>
  <si>
    <t>BARBARA JAE HOTHEM, TRUSTEE OF THE HOTHEM FAMILY REVOCABLE LIVING TRUST, DATED MAY 13, 2004</t>
  </si>
  <si>
    <t>5229 WAYNESBURG RD NW</t>
  </si>
  <si>
    <t>DELLROY</t>
  </si>
  <si>
    <t>PO BOX 338</t>
  </si>
  <si>
    <t>UNLEASED</t>
  </si>
  <si>
    <t>MILAN MICHAEL VISNICK &amp; CINDY LOU VISNICK, FOR THEIR JOINT LIVES REMAINDER TO THE SURVIVOR OF THEM</t>
  </si>
  <si>
    <t>NO</t>
  </si>
  <si>
    <t>4120 KINGS ROAD</t>
  </si>
  <si>
    <t>CARROLLTON</t>
  </si>
  <si>
    <t>3245 KENO RD NW</t>
  </si>
  <si>
    <t>DAVID L BAUGHMAN, A MARRIED MAN</t>
  </si>
  <si>
    <t>241 BETZ RD NW</t>
  </si>
  <si>
    <t>LANCASTER</t>
  </si>
  <si>
    <t>JACQUELINE S NICHOLAS</t>
  </si>
  <si>
    <t>5109 WAYNESBURG RD NW</t>
  </si>
  <si>
    <t>ANITA J PRIBULA, UNMARRIED &amp; RANDY J BORON, UNMARRIED, FOR THEIR JOINT LIVES, REMAINDER TO THE SURVIVOR OF THEM</t>
  </si>
  <si>
    <t>5101 WAYNESBURG RD NW</t>
  </si>
  <si>
    <t>4120 KING ROAD</t>
  </si>
  <si>
    <t>GARY D CAMPBELL &amp; TONYA K CAMPBELL, HUSBAND AND WIFE, FOR THEIR JOINT LIVES, REMAINDER TO THE SURVIVOR OF THEM</t>
  </si>
  <si>
    <t>5143 WAYNSBURG RD NW</t>
  </si>
  <si>
    <t>VINCENT T CARTER &amp; TANYA L CARTER REVOCABLE LIVING TRUST
ATTN: VINCENT &amp; TANYA CARTER</t>
  </si>
  <si>
    <t>5182 WAYNESBURG RD NW</t>
  </si>
  <si>
    <t>DAVID A BURICK &amp; DALE L BURICK</t>
  </si>
  <si>
    <t>5186 WAYNESBURG RD NW</t>
  </si>
  <si>
    <t>JOHN HOWARD EICK &amp; RUTH EVELYN EICK, TRUSTEES OF THE EICK REVOCABLE LIVING TRUST DATED MAY 10, 2006</t>
  </si>
  <si>
    <t>5198 WAYNESBURG RD NW</t>
  </si>
  <si>
    <t>FRANCES M PIERCE &amp; CHRISTOPHER R PIERCE, FOR THEIR JOINT LIVES, REMAINDER TO THE SURVIVOR OF THEM</t>
  </si>
  <si>
    <t>5555 CLEVELAND AVE</t>
  </si>
  <si>
    <t>6036 WAYNESBURG RD NW</t>
  </si>
  <si>
    <t>POTENTIAL HEIRS OF JOHN R MIDAY
ATTN: CLARA MIDAY</t>
  </si>
  <si>
    <t>ORMOND BEACH</t>
  </si>
  <si>
    <t>FL</t>
  </si>
  <si>
    <t>RICHARD J MIDAY</t>
  </si>
  <si>
    <t>PO BOX 258</t>
  </si>
  <si>
    <t>JEFFREY S MIDAY</t>
  </si>
  <si>
    <t>VERA A MIDAY</t>
  </si>
  <si>
    <t>JULIE A NORRIS</t>
  </si>
  <si>
    <t>VERA A MIDAY ADAMS</t>
  </si>
  <si>
    <t>VERA A ADAMS &amp; RICHARD L ADAMS, WIFE AND HUSBAND, FOR THEIR JOINT LIVES, REMAINDER TO THE SURVIVOR OF THEM</t>
  </si>
  <si>
    <t>BRUCE D MANEY &amp; LINDA D MANEY, HUSBAND AND WIFE, FOR AND DURING THEIR JOINT LIVES WITH REMAINDER IN FEE SIMPLE TO THE SURVIVOR OF THEM</t>
  </si>
  <si>
    <t>3169 BEDROCK RD NW</t>
  </si>
  <si>
    <t>HADDIE G HUFFMAN &amp; KOLBY D KUHNS, JOINT TENANTS, WITH RIGHTS OF SURVIVORSHIP</t>
  </si>
  <si>
    <t>3122 BEDROCK RD NW</t>
  </si>
  <si>
    <t>GARY A GERMAN &amp; RAMONA J GERMAN, HUSBAND AND WIFE, FOR THEIR JOINT LIVES, REMAINDER TO THE SURVIVOR OF THEM</t>
  </si>
  <si>
    <t>716 GLENBAR ST</t>
  </si>
  <si>
    <t>LOUISVILLE</t>
  </si>
  <si>
    <t>ANDREW GEORGE MATTA, JR. &amp; KELLY A MATTA, CO-TRUSTEES OF THE ANDREW GEORGE MATTA, JR &amp; KELLY A MATTA REVOCABLE LIVING TRUST DATED OCTOBER 30, 2020</t>
  </si>
  <si>
    <t>5090 WAYNESBURG RD NW</t>
  </si>
  <si>
    <t>MICHAEL J HINTON &amp; DEBBIE L HINTON, HUSBAND AND WIFE, AND TO THE SURVIVOR OF THEM</t>
  </si>
  <si>
    <t>4264 WAYNESBURG RD NW</t>
  </si>
  <si>
    <t>ROBERT L SANFORD &amp; CAROL A SANFORD, HUSBAND AND WIFE, FOR THEIR JOINT LIVES, AND TO THE SURVIVOR OF THEM</t>
  </si>
  <si>
    <t>THE ROBERT L SANFORD &amp; CAROL A SANFORD REVOCABLE LIVING TRUST DATED MARCH 25, 2025, BY ROBERT L SANFORD &amp; CAROL A SANFORD AS SETTLORS AND TRUSTEES</t>
  </si>
  <si>
    <t>LEVI R MILLER</t>
  </si>
  <si>
    <t>GLENMONT</t>
  </si>
  <si>
    <t>DAVID E POOLE &amp; JUDITH M POOLE, HUSBAND AND WIFE, FOR THEIR JOINT LIVES, REMAINDER TO THE SURVIVOR OF THEM</t>
  </si>
  <si>
    <t>3048 IVORY RD NW</t>
  </si>
  <si>
    <t>7455 BRUSHMORE AVE NW</t>
  </si>
  <si>
    <t>RICHARD L HARTMANN, II</t>
  </si>
  <si>
    <t>3038 IVORY RD NW</t>
  </si>
  <si>
    <t>CELIA L HARTMANN</t>
  </si>
  <si>
    <t>DYLAN JOSEPH MILES TITUS</t>
  </si>
  <si>
    <t>BENJAMIN J GINGERICH, A SINGLE PERSON*</t>
  </si>
  <si>
    <t>13051 HARRISON RD</t>
  </si>
  <si>
    <t>APPLE CREEK</t>
  </si>
  <si>
    <t>GATEWAY ROYALTY, LLC
ATTN: CHRIS OLDHAM**</t>
  </si>
  <si>
    <t>WESLEY E DAY, III &amp; JOSIE R SNAIR, FOR THEIR JOINT LIVES, REMAINDER TO THE SURVIVOR*</t>
  </si>
  <si>
    <t>2900 IVORY RD NW</t>
  </si>
  <si>
    <t>TIMMY R BOLEY, MARRIED</t>
  </si>
  <si>
    <t>2896 IVORY RD NW</t>
  </si>
  <si>
    <t xml:space="preserve">TOM E &amp; PAULA MICHELLE RIMMELE, HUSBAND AND WIFE, FOR THEIR JOINT LIVES, REMAINDER TO SURVIVOR </t>
  </si>
  <si>
    <t>12144 TOWNSHIP RD 256</t>
  </si>
  <si>
    <t>HOBERT F MCKINNEY &amp; BRENDA A MCKINNEY, CO-TRUSTEES OF THE MCKINNEY REVOCABLE TRUST DATED OCTOBER 3, 2024</t>
  </si>
  <si>
    <t>ROGER R DEWITT &amp; KRISTINA DEWITT, HUSBAND AND WIFE, FOR THEIR JOINT LIVES, REMAINDER TO THE SURVIVOR OF THEM</t>
  </si>
  <si>
    <t>2222 BEDROCK RD NW</t>
  </si>
  <si>
    <t>KRISTOPHER ROSS*</t>
  </si>
  <si>
    <t>716 GLENBAR ST NE</t>
  </si>
  <si>
    <t>GATEWAY ROYALTY, LLC**
ATTN: CHRIS OLDHAM</t>
  </si>
  <si>
    <t>SHIRLEY M POOLE, FKA SHIRLEY M BOURQUIN</t>
  </si>
  <si>
    <t>3062 BEDROCK RD NW</t>
  </si>
  <si>
    <t>RANDY W POOLE &amp; RANAE L POOLE, HUSBAND AND WIFE, FOR AND DURING THEIR JOINT LIVES WITH REMAINDER IN FEE SIMPLE TO THE SURVIVOR*</t>
  </si>
  <si>
    <t>3090 BEDROCK RD NW</t>
  </si>
  <si>
    <t>GATEWAY ROYALTY VI, LLC**
ATTN: CHRIS OLDHAM</t>
  </si>
  <si>
    <t>DONALD A CAIRNS AND MARY MARGARET CAIRNS</t>
  </si>
  <si>
    <t>2133 BEDROCK RD NW</t>
  </si>
  <si>
    <t>DONALD A CAIRNS &amp; MARY MARGARET CAIRNS</t>
  </si>
  <si>
    <t>ROBERT L AMMOND &amp; BONNY A AMMOND, HUSBAND AND WIFE, FOR THEIR JOINT LIVES, REMAINDER TO THE SURVIVOR OF THEM</t>
  </si>
  <si>
    <t>3012 BEDROCK RD NW</t>
  </si>
  <si>
    <t>STANLEY R LIPINSKY &amp; MARY D LIPINSKY, HUSBAND &amp; WIFE, AS JOINT TENANTS WITH RIGHT OF SURVIVORSHIP*</t>
  </si>
  <si>
    <t>2300 BEDROCK NW</t>
  </si>
  <si>
    <t>W.O. NETTA &amp; LOIS E NETTA, HUSBAND AND WIFE</t>
  </si>
  <si>
    <t>226 HAHNS WAY</t>
  </si>
  <si>
    <t>WADSWORTH</t>
  </si>
  <si>
    <t>WIZARD PROPERTY INVESTMENTS, INC
ATTN: ERIC R GOOD</t>
  </si>
  <si>
    <t>7244 LARK RD NW</t>
  </si>
  <si>
    <t>777 TAYLOR ST., STE. 810</t>
  </si>
  <si>
    <t>FT WORTH</t>
  </si>
  <si>
    <t>DOMESTIC RESOURCES, LLC
ATTN: JESSE HEJNY</t>
  </si>
  <si>
    <t>4450 OAK PARK LANE</t>
  </si>
  <si>
    <t>MONROE TOWNSEND &amp; PEGGY TOWNSEND, HUSBAND AND WIFE, FOR THEIR JOINT LIVES, REMAINDER TO THE SURVIVOR OF THEM</t>
  </si>
  <si>
    <t>2830 IVORY RD</t>
  </si>
  <si>
    <t>ROBERT R KING &amp; BARBARA S KING, HUSBAND AND WIFE, FOR AND DURING THEIR JOINT LIVES WITH REMAINDER IN FEE SIMPLE TO THE SURVIVOR OF THEM</t>
  </si>
  <si>
    <t>2810 IVORY RD NW</t>
  </si>
  <si>
    <t>2698 IVORY RD NW</t>
  </si>
  <si>
    <t>2692 IVORY RD NW</t>
  </si>
  <si>
    <t>JEFFREY P JONES &amp; CINDY A JONES, HUSBAND AND WIFE, FOR THEIR JOINT LIVES, REMAINDER TO THE SURVIVOR</t>
  </si>
  <si>
    <t>DAVID R SEABURN, JR &amp; DELORES SEABURN, HUSBAND AND WIFE, FOR THEIR JOINT LIVES, REMAINDER TO THE SURVIVOR OF THEM</t>
  </si>
  <si>
    <t>2747 IVORY RD NW</t>
  </si>
  <si>
    <t>DAVID R SEABURN, JR</t>
  </si>
  <si>
    <t>DELORES J SEABURN</t>
  </si>
  <si>
    <t>ROBERT W LINDENBAUM &amp; DENISE  I LINDENBAUM, HUSBAND AND WIFE, FOR AND DURING THEIR JOINT LIVES WITH REMAINDER IN FEE SIMPLE TO THE SURVIVOR OF THEM</t>
  </si>
  <si>
    <t>2767 IVORY RD NW</t>
  </si>
  <si>
    <t>THE CAIRNS FAMILY IRRECOVABLE TRUST, DATED AUGUST 11, 2021
ATTN: DONALD A CAIRNS</t>
  </si>
  <si>
    <t>2761 IVORY RD NW</t>
  </si>
  <si>
    <t>MICHAEL ALLEN MARFIELD &amp; HAILEY MARFIELD, FOR THEIR JOINT LIVES, REMAINDER TO THE SURVIVOR OF THEM</t>
  </si>
  <si>
    <t>2120 BEDROCK DR NW</t>
  </si>
  <si>
    <t>DONALD CAIRNS &amp; MARY MARGARET CAIRNS, HUSBAND AND WIFE, FOR THEIR JOINT LIVES, REMAINDER TO THE SURVIVOR OF THEM</t>
  </si>
  <si>
    <t>2120 BEDROCK RD NW</t>
  </si>
  <si>
    <t>SPRING VALLY PROPERTIES, LLC
ATTN: DONALD A CAIRNS</t>
  </si>
  <si>
    <t>GLENN M MANEY &amp; TAMMY J MANEY, FOR THEIR JOINT LIVES, REMAINDER TO THE SURVIVOR OF THEM</t>
  </si>
  <si>
    <t>2735 IVORY RD NW</t>
  </si>
  <si>
    <t>WILLIAM A ARCHER &amp; RACHEL M ARCHER, HUSBAND AND WIFE, FOR THEIR JOINT LIVES, REMAINDER TO THE SURVIVOR OF THEM</t>
  </si>
  <si>
    <t>2721 IVORY RD NW</t>
  </si>
  <si>
    <t>CHRISTOPHER C MCCAUSLAND, SINGLE</t>
  </si>
  <si>
    <t>2709 IVORY RD NW</t>
  </si>
  <si>
    <t>GERALDINE M HUMPHREY, TRUSTEE OF THE GERALDINE M HUMPHREY REVOCABLE TRUST DATED FEBRUARY 10, 2004</t>
  </si>
  <si>
    <t>2684 IVORY RD NW</t>
  </si>
  <si>
    <t>RICHARD A MOYER, TRUSTEE OF THE MOYER FAMILY TRUST DATED NOVEMBER 10, 2017</t>
  </si>
  <si>
    <t>4201 JADE RD NW</t>
  </si>
  <si>
    <t>PEACHY KEEN RENTALS, LLC
ATTN: CANDICE STALDER</t>
  </si>
  <si>
    <t>2 PAWNEE TRL</t>
  </si>
  <si>
    <t>4180 JADE RD NW</t>
  </si>
  <si>
    <t>5473 ASPEN DR</t>
  </si>
  <si>
    <t>8512 CENTER ST</t>
  </si>
  <si>
    <t>GARRETTSVILLE</t>
  </si>
  <si>
    <t>4161 JADE RD NW</t>
  </si>
  <si>
    <t>RICHARD A MOYER &amp; TRACY A MOYER, HUSBAND AND WIFE</t>
  </si>
  <si>
    <t>4151 JADE RD NW</t>
  </si>
  <si>
    <t>MARVIN LEE &amp; VICKI L LEE, HUSBAND AND WIFE, FOR THEIR JOINT LIVES, REMAINDER TO THE SURVIVOR OF THEM</t>
  </si>
  <si>
    <t>4130 JADE RD NW</t>
  </si>
  <si>
    <t>4156 JADE RD NW</t>
  </si>
  <si>
    <t>SHANNON J BARTOLEC, TRUSTEE OF THE CLAUGUS FAMILY TRUST DATED MAY 17, 2018</t>
  </si>
  <si>
    <t>1239 AVALON RD NW</t>
  </si>
  <si>
    <t>RUDOLPH N DRNEK</t>
  </si>
  <si>
    <t>4145 FRESNO RD NW</t>
  </si>
  <si>
    <t>BRIAN JEFFREY WERNER AND AMY LOUISE WERNER, AS TRUSTEES OF THE WENER FAMILY LIVING TRUST DATED AUGUST 4, 2019</t>
  </si>
  <si>
    <t>3209 IVORY RD NW</t>
  </si>
  <si>
    <t>HARRIET KAY ELIFRITZ</t>
  </si>
  <si>
    <t>4169 GRAPH RD NW</t>
  </si>
  <si>
    <t>*SUBJECT TO NON-PARTICIPATION ROYALTY INTEREST (NPRI)
**NON-PARTICIPATING ROYALTY INTEREST OWNER</t>
  </si>
  <si>
    <t>Total Consenting Acres:</t>
  </si>
  <si>
    <t>EXHIBIT "A" - NON-CONSENTING</t>
  </si>
  <si>
    <t>TRACT NUMBER</t>
  </si>
  <si>
    <t>NON-CONSENTING WORKING INTEREST OWNER</t>
  </si>
  <si>
    <t>TOTAL TRACT ACRES IN UNIT</t>
  </si>
  <si>
    <t>DECIMAL WORKING INTEREST IN TRACT</t>
  </si>
  <si>
    <t>SURFACE ACRES IN UNIT</t>
  </si>
  <si>
    <t>TRACT PARTICIPATION IN UNIT</t>
  </si>
  <si>
    <t>WORKING INTEREST PERCENTAGE</t>
  </si>
  <si>
    <t>TAX MAP PARCEL ID</t>
  </si>
  <si>
    <t>TOWNSHIP</t>
  </si>
  <si>
    <t>COUNTY</t>
  </si>
  <si>
    <t>MINERAL OWNER (LESSOR)</t>
  </si>
  <si>
    <t>B &amp; B APPALACHIA, LLC</t>
  </si>
  <si>
    <t>AL J. PHIPPS</t>
  </si>
  <si>
    <t>ANN KATZ</t>
  </si>
  <si>
    <t>BERNARD S. KLEIMAN MD</t>
  </si>
  <si>
    <t>C. WILLIAM REILLY, TRUSTEE BUNDITZ CHILDREN TRUST</t>
  </si>
  <si>
    <t>DANIEL J. SWEENEY</t>
  </si>
  <si>
    <t>DR. GLENN C. DOWELL, SR.</t>
  </si>
  <si>
    <t>DR. HANS GEORG WILLERS</t>
  </si>
  <si>
    <t>ELLIOTT WOODS</t>
  </si>
  <si>
    <t>FABIAN H. KOLKER</t>
  </si>
  <si>
    <t>J. N. CARSEY</t>
  </si>
  <si>
    <t>JENNIFER BERMAN</t>
  </si>
  <si>
    <t>LESTER ELLIN</t>
  </si>
  <si>
    <t>LOTHAR F. GUE</t>
  </si>
  <si>
    <t>MANUS E. SELLMAN</t>
  </si>
  <si>
    <t>MURRAY I. RESNICK</t>
  </si>
  <si>
    <t>PAUL J. MULLIN, ESQ.</t>
  </si>
  <si>
    <t>ROBERT B. CLARK</t>
  </si>
  <si>
    <t>ROBERT J. DAVIS</t>
  </si>
  <si>
    <t>SEYMOUR SUSSMAN</t>
  </si>
  <si>
    <t>WEB TWO</t>
  </si>
  <si>
    <t>TOTAL NON-CONSENTING WORKING INTEREST:</t>
  </si>
  <si>
    <t>TOTAL NON-CONSENTING ACRES:</t>
  </si>
  <si>
    <t>TOTAL UNIT ACRES:</t>
  </si>
  <si>
    <t>END OF EXHIBIT "A" - Non-Consenting</t>
  </si>
  <si>
    <t>ESTATE OF RONALD J MIDAY
ATTN: VERA MIDAY, ADMINISTRATOR</t>
  </si>
  <si>
    <t>7A</t>
  </si>
  <si>
    <t>7B</t>
  </si>
  <si>
    <t>7C</t>
  </si>
  <si>
    <t>17A</t>
  </si>
  <si>
    <t>17B</t>
  </si>
  <si>
    <t>17C</t>
  </si>
  <si>
    <t>18A</t>
  </si>
  <si>
    <t>18B</t>
  </si>
  <si>
    <t>SETH A JONES*</t>
  </si>
  <si>
    <t>GATEWAY ROYALTY, LLC**
ATTN: LARRY CHRISTOPHER OLDHAM</t>
  </si>
  <si>
    <t>JEFFREY P JONES*</t>
  </si>
  <si>
    <t>DENNIS R PERRINE*</t>
  </si>
  <si>
    <t>Range Resources- Appalachia, LLC
Working Interest Percentage</t>
  </si>
  <si>
    <t>DYLAN J TITUS, MARRIED*</t>
  </si>
  <si>
    <t>JANET M TITUS A/K/A JANET M HREHA**</t>
  </si>
  <si>
    <t>COBRA PETROLEUM COMPANY, LP
ATTN: AUSTIN DIETERLE</t>
  </si>
  <si>
    <t>CATHY J STROMSKI, SURVIVING JOINT TENANT*</t>
  </si>
  <si>
    <t>ROBERT J FRENZ**</t>
  </si>
  <si>
    <t>CHARLES P ENGELHART &amp; JENNIFER S ENGLEHART, TRUSTEES OF THE ENGELHART FAMILY TRUST OCTOBER 21, 2024*</t>
  </si>
  <si>
    <t>THOMAS W &amp; BRENDA SUTTON, HUSBAND AND WIFE, FOR THEIR JOINT LIVES, REMAINDER TO THE SURVIVOR OF THEM*</t>
  </si>
  <si>
    <t>PO BOX 637</t>
  </si>
  <si>
    <t>1959 PLEASURE CT</t>
  </si>
  <si>
    <t>9 SPRINGS, LLC
ATTN: TIMOTHY JOHN RIZZO</t>
  </si>
  <si>
    <t>6318 JUNE RD</t>
  </si>
  <si>
    <t>3138 BEDROCK RD NW</t>
  </si>
  <si>
    <t>260 CHEYENNE TRL</t>
  </si>
  <si>
    <t>769 COURTVIEW DR SW</t>
  </si>
  <si>
    <t>RICHARD J MIDAY &amp; JANET L  MIDAY, HUSBAND AND WIFE, FOR THEIR JOINT LIVES, REMAINDER TO THE SURVIVOR OF THEM</t>
  </si>
  <si>
    <t>30005 IVORY RD NW</t>
  </si>
  <si>
    <t>TUSK EXPLORATION II, LLC
ATTN: HAYDEN GRIFFIN HABY II</t>
  </si>
  <si>
    <t>157 PINE WOOD RD</t>
  </si>
  <si>
    <t>EXHIBIT A (JOA EXHIBIT "A-2")</t>
  </si>
  <si>
    <t>ALL MINERAL OWNERS IN THE PROPOSED SAPPHIRE CBR A UNIT</t>
  </si>
  <si>
    <t>ALL NON-CONSENTING WORKING INTEREST OWNERS IN TRACT 10</t>
  </si>
  <si>
    <t>Revisions</t>
  </si>
  <si>
    <t>DOUGLAS W FEIOCK &amp; TAMMY L LEAVER, TRUSTEES OF THE JONES FAMILY IRREVOCABLE TRUST DATED NOVEMBER 12, 2019</t>
  </si>
  <si>
    <t>15-0004765.000</t>
  </si>
  <si>
    <t>12485 OMAR DR NW</t>
  </si>
  <si>
    <t>HARTVILLE</t>
  </si>
  <si>
    <t>Tract Participation &amp; Working Interest</t>
  </si>
  <si>
    <t>Working Interest</t>
  </si>
  <si>
    <t>Reorder Rows, Tract Participation &amp; Working Interest</t>
  </si>
  <si>
    <t xml:space="preserve">Tract Participation </t>
  </si>
  <si>
    <t>Acreage, Tract Participation &amp; Working Interest</t>
  </si>
  <si>
    <t>New Parcel</t>
  </si>
  <si>
    <t>Granite Ridge Holdings, LLC Working Interest Percentage</t>
  </si>
  <si>
    <t>Grep V Holdings, LP Working Interest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</si>
</sst>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00000%"/>
    <numFmt numFmtId="167" formatCode="0.00000000"/>
  </numFmts>
  <fonts count="14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1"/>
      <color rgb="FF000000"/>
      <name val="Calibri"/>
      <family val="2"/>
    </font>
    <font>
      <sz val="12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Arial"/>
      <family val="2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0" fontId="6" fillId="0" borderId="0"/>
    <xf numFmtId="0" fontId="1" fillId="0" borderId="0"/>
    <xf numFmtId="0" fontId="9" fillId="0" borderId="0"/>
    <xf numFmtId="0" fontId="9" fillId="0" borderId="0"/>
    <xf numFmtId="0" fontId="2" fillId="0" borderId="0"/>
  </cellStyleXfs>
  <cellXfs count="135">
    <xf numFmtId="0" fontId="0" fillId="0" borderId="0" xfId="0"/>
    <xf numFmtId="0" fontId="2" fillId="3" borderId="0" xfId="0" applyFont="1" applyFill="1"/>
    <xf numFmtId="0" fontId="4" fillId="0" borderId="1" xfId="1" applyFont="1" applyBorder="1" applyAlignment="1">
      <alignment horizontal="center" wrapText="1"/>
    </xf>
    <xf numFmtId="1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left" wrapText="1"/>
    </xf>
    <xf numFmtId="167" fontId="4" fillId="3" borderId="1" xfId="1" applyNumberFormat="1" applyFont="1" applyFill="1" applyBorder="1" applyAlignment="1">
      <alignment horizontal="center" wrapText="1"/>
    </xf>
    <xf numFmtId="0" fontId="7" fillId="0" borderId="1" xfId="3" applyFont="1" applyBorder="1" applyAlignment="1">
      <alignment horizontal="left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wrapText="1"/>
    </xf>
    <xf numFmtId="1" fontId="4" fillId="3" borderId="1" xfId="1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left" wrapText="1"/>
    </xf>
    <xf numFmtId="0" fontId="4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165" fontId="7" fillId="3" borderId="0" xfId="1" applyNumberFormat="1" applyFont="1" applyFill="1" applyAlignment="1">
      <alignment wrapText="1"/>
    </xf>
    <xf numFmtId="1" fontId="3" fillId="4" borderId="0" xfId="1" applyNumberFormat="1" applyFont="1" applyFill="1" applyAlignment="1">
      <alignment horizontal="center" vertical="center" wrapText="1"/>
    </xf>
    <xf numFmtId="0" fontId="2" fillId="3" borderId="0" xfId="1" applyFont="1" applyFill="1" applyAlignment="1">
      <alignment wrapText="1"/>
    </xf>
    <xf numFmtId="166" fontId="3" fillId="3" borderId="1" xfId="1" applyNumberFormat="1" applyFont="1" applyFill="1" applyBorder="1" applyAlignment="1">
      <alignment horizontal="center" wrapText="1"/>
    </xf>
    <xf numFmtId="1" fontId="7" fillId="3" borderId="0" xfId="1" applyNumberFormat="1" applyFont="1" applyFill="1" applyAlignment="1">
      <alignment horizontal="center" vertical="center" wrapText="1"/>
    </xf>
    <xf numFmtId="0" fontId="4" fillId="3" borderId="0" xfId="1" applyFont="1" applyFill="1" applyAlignment="1">
      <alignment wrapText="1"/>
    </xf>
    <xf numFmtId="0" fontId="4" fillId="3" borderId="0" xfId="1" applyFont="1" applyFill="1" applyAlignment="1">
      <alignment vertical="center" wrapText="1"/>
    </xf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left" vertical="center" wrapText="1"/>
    </xf>
    <xf numFmtId="165" fontId="7" fillId="3" borderId="0" xfId="1" applyNumberFormat="1" applyFont="1" applyFill="1" applyAlignment="1">
      <alignment horizontal="center" vertical="center" wrapText="1"/>
    </xf>
    <xf numFmtId="165" fontId="2" fillId="3" borderId="0" xfId="0" applyNumberFormat="1" applyFont="1" applyFill="1"/>
    <xf numFmtId="0" fontId="7" fillId="0" borderId="1" xfId="2" applyFont="1" applyBorder="1"/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6" fontId="8" fillId="3" borderId="1" xfId="0" applyNumberFormat="1" applyFont="1" applyFill="1" applyBorder="1" applyAlignment="1">
      <alignment horizontal="center"/>
    </xf>
    <xf numFmtId="0" fontId="10" fillId="3" borderId="0" xfId="0" applyFont="1" applyFill="1"/>
    <xf numFmtId="164" fontId="2" fillId="3" borderId="0" xfId="0" applyNumberFormat="1" applyFont="1" applyFill="1"/>
    <xf numFmtId="165" fontId="8" fillId="3" borderId="1" xfId="0" applyNumberFormat="1" applyFont="1" applyFill="1" applyBorder="1"/>
    <xf numFmtId="0" fontId="8" fillId="3" borderId="5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4" fillId="3" borderId="1" xfId="1" applyNumberFormat="1" applyFont="1" applyFill="1" applyBorder="1" applyAlignment="1">
      <alignment horizontal="center" wrapText="1"/>
    </xf>
    <xf numFmtId="166" fontId="4" fillId="0" borderId="1" xfId="1" applyNumberFormat="1" applyFont="1" applyBorder="1" applyAlignment="1">
      <alignment horizontal="center" wrapText="1"/>
    </xf>
    <xf numFmtId="166" fontId="3" fillId="4" borderId="0" xfId="1" applyNumberFormat="1" applyFont="1" applyFill="1" applyAlignment="1">
      <alignment horizontal="center" vertical="center" wrapText="1"/>
    </xf>
    <xf numFmtId="166" fontId="7" fillId="3" borderId="0" xfId="1" applyNumberFormat="1" applyFont="1" applyFill="1" applyAlignment="1">
      <alignment wrapText="1"/>
    </xf>
    <xf numFmtId="166" fontId="7" fillId="3" borderId="0" xfId="1" applyNumberFormat="1" applyFont="1" applyFill="1" applyAlignment="1">
      <alignment horizontal="center" vertical="center" wrapText="1"/>
    </xf>
    <xf numFmtId="166" fontId="2" fillId="3" borderId="0" xfId="0" applyNumberFormat="1" applyFont="1" applyFill="1"/>
    <xf numFmtId="164" fontId="3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Border="1" applyAlignment="1">
      <alignment horizontal="center" wrapText="1"/>
    </xf>
    <xf numFmtId="164" fontId="7" fillId="3" borderId="0" xfId="1" applyNumberFormat="1" applyFont="1" applyFill="1" applyAlignment="1">
      <alignment wrapText="1"/>
    </xf>
    <xf numFmtId="164" fontId="3" fillId="3" borderId="1" xfId="1" applyNumberFormat="1" applyFont="1" applyFill="1" applyBorder="1" applyAlignment="1">
      <alignment horizontal="center" vertical="center"/>
    </xf>
    <xf numFmtId="164" fontId="7" fillId="3" borderId="0" xfId="1" applyNumberFormat="1" applyFont="1" applyFill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/>
    </xf>
    <xf numFmtId="164" fontId="7" fillId="3" borderId="0" xfId="1" applyNumberFormat="1" applyFont="1" applyFill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wrapText="1"/>
    </xf>
    <xf numFmtId="166" fontId="8" fillId="3" borderId="4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wrapText="1"/>
    </xf>
    <xf numFmtId="165" fontId="11" fillId="3" borderId="2" xfId="0" applyNumberFormat="1" applyFont="1" applyFill="1" applyBorder="1" applyAlignment="1">
      <alignment horizontal="center" wrapText="1"/>
    </xf>
    <xf numFmtId="164" fontId="11" fillId="3" borderId="2" xfId="0" applyNumberFormat="1" applyFont="1" applyFill="1" applyBorder="1" applyAlignment="1">
      <alignment horizontal="center" wrapText="1"/>
    </xf>
    <xf numFmtId="166" fontId="11" fillId="3" borderId="2" xfId="0" applyNumberFormat="1" applyFont="1" applyFill="1" applyBorder="1" applyAlignment="1">
      <alignment horizontal="center" wrapText="1"/>
    </xf>
    <xf numFmtId="0" fontId="10" fillId="3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66" fontId="8" fillId="3" borderId="4" xfId="0" applyNumberFormat="1" applyFont="1" applyFill="1" applyBorder="1"/>
    <xf numFmtId="0" fontId="8" fillId="3" borderId="0" xfId="0" applyFont="1" applyFill="1" applyAlignment="1">
      <alignment horizontal="center"/>
    </xf>
    <xf numFmtId="0" fontId="11" fillId="3" borderId="1" xfId="0" applyFont="1" applyFill="1" applyBorder="1" applyAlignment="1">
      <alignment horizontal="center"/>
    </xf>
    <xf numFmtId="165" fontId="11" fillId="3" borderId="1" xfId="0" applyNumberFormat="1" applyFont="1" applyFill="1" applyBorder="1"/>
    <xf numFmtId="164" fontId="11" fillId="3" borderId="1" xfId="0" applyNumberFormat="1" applyFont="1" applyFill="1" applyBorder="1" applyAlignment="1">
      <alignment horizontal="center"/>
    </xf>
    <xf numFmtId="166" fontId="11" fillId="3" borderId="1" xfId="0" applyNumberFormat="1" applyFont="1" applyFill="1" applyBorder="1" applyAlignment="1">
      <alignment horizontal="center"/>
    </xf>
    <xf numFmtId="0" fontId="11" fillId="3" borderId="1" xfId="0" applyFont="1" applyFill="1" applyBorder="1"/>
    <xf numFmtId="0" fontId="8" fillId="3" borderId="0" xfId="0" applyFont="1" applyFill="1"/>
    <xf numFmtId="164" fontId="8" fillId="3" borderId="0" xfId="0" applyNumberFormat="1" applyFont="1" applyFill="1"/>
    <xf numFmtId="166" fontId="8" fillId="3" borderId="0" xfId="0" applyNumberFormat="1" applyFont="1" applyFill="1"/>
    <xf numFmtId="0" fontId="12" fillId="3" borderId="9" xfId="0" applyFont="1" applyFill="1" applyBorder="1" applyAlignment="1">
      <alignment horizontal="center" wrapText="1"/>
    </xf>
    <xf numFmtId="165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/>
    <xf numFmtId="165" fontId="10" fillId="3" borderId="0" xfId="0" applyNumberFormat="1" applyFont="1" applyFill="1"/>
    <xf numFmtId="164" fontId="10" fillId="3" borderId="0" xfId="0" applyNumberFormat="1" applyFont="1" applyFill="1"/>
    <xf numFmtId="166" fontId="10" fillId="3" borderId="0" xfId="0" applyNumberFormat="1" applyFont="1" applyFill="1"/>
    <xf numFmtId="0" fontId="12" fillId="3" borderId="7" xfId="0" applyFont="1" applyFill="1" applyBorder="1" applyAlignment="1">
      <alignment horizontal="center" wrapText="1"/>
    </xf>
    <xf numFmtId="0" fontId="12" fillId="3" borderId="6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3" fillId="3" borderId="0" xfId="1" applyFont="1" applyFill="1" applyAlignment="1">
      <alignment horizontal="right" wrapText="1"/>
    </xf>
    <xf numFmtId="0" fontId="3" fillId="3" borderId="1" xfId="1" applyFont="1" applyFill="1" applyBorder="1" applyAlignment="1">
      <alignment horizontal="left" wrapText="1"/>
    </xf>
    <xf numFmtId="164" fontId="3" fillId="4" borderId="0" xfId="1" applyNumberFormat="1" applyFont="1" applyFill="1" applyAlignment="1">
      <alignment horizontal="center" vertical="center" wrapText="1"/>
    </xf>
    <xf numFmtId="0" fontId="11" fillId="3" borderId="12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 wrapText="1"/>
    </xf>
    <xf numFmtId="0" fontId="12" fillId="3" borderId="18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8" fillId="3" borderId="1" xfId="0" applyFont="1" applyFill="1" applyBorder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10" fillId="3" borderId="1" xfId="0" applyFont="1" applyFill="1" applyBorder="1"/>
    <xf numFmtId="166" fontId="8" fillId="3" borderId="4" xfId="0" applyNumberFormat="1" applyFont="1" applyFill="1" applyBorder="1" applyAlignment="1">
      <alignment horizontal="center"/>
    </xf>
    <xf numFmtId="166" fontId="8" fillId="3" borderId="10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/>
    </xf>
    <xf numFmtId="0" fontId="13" fillId="3" borderId="14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3" fillId="3" borderId="15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13" fillId="3" borderId="16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165" fontId="8" fillId="3" borderId="4" xfId="0" applyNumberFormat="1" applyFont="1" applyFill="1" applyBorder="1" applyAlignment="1">
      <alignment horizontal="center"/>
    </xf>
    <xf numFmtId="165" fontId="8" fillId="3" borderId="10" xfId="0" applyNumberFormat="1" applyFont="1" applyFill="1" applyBorder="1" applyAlignment="1">
      <alignment horizontal="center"/>
    </xf>
    <xf numFmtId="164" fontId="8" fillId="3" borderId="4" xfId="0" applyNumberFormat="1" applyFont="1" applyFill="1" applyBorder="1" applyAlignment="1">
      <alignment horizontal="center"/>
    </xf>
    <xf numFmtId="164" fontId="8" fillId="3" borderId="10" xfId="0" applyNumberFormat="1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 wrapText="1"/>
    </xf>
    <xf numFmtId="0" fontId="12" fillId="3" borderId="9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6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165" fontId="8" fillId="3" borderId="1" xfId="0" applyNumberFormat="1" applyFont="1" applyFill="1" applyBorder="1" applyAlignment="1">
      <alignment horizontal="center"/>
    </xf>
    <xf numFmtId="0" fontId="5" fillId="3" borderId="13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165" fontId="5" fillId="3" borderId="14" xfId="1" applyNumberFormat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165" fontId="5" fillId="3" borderId="8" xfId="1" applyNumberFormat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165" fontId="3" fillId="3" borderId="0" xfId="1" applyNumberFormat="1" applyFont="1" applyFill="1" applyAlignment="1">
      <alignment horizontal="center" vertical="center" wrapText="1"/>
    </xf>
  </cellXfs>
  <cellStyles count="6">
    <cellStyle name="Normal" xfId="0" builtinId="0"/>
    <cellStyle name="Normal 10" xfId="4" xr:uid="{F0336F1C-89F9-4B26-A031-60506F79B399}"/>
    <cellStyle name="Normal 2" xfId="5" xr:uid="{1AD6BB6F-12ED-4635-A323-C066F2A7D3A0}"/>
    <cellStyle name="Normal 2 3" xfId="1" xr:uid="{DFEAE2E3-BF23-4B9F-9A4D-39AE7133CAB1}"/>
    <cellStyle name="Normal 45" xfId="2" xr:uid="{D3C45CB1-8199-4F18-9D3F-E74D8D77D4FA}"/>
    <cellStyle name="Normal 6" xfId="3" xr:uid="{3C6F610A-D433-4982-8DA5-692BCD5E52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B89B7-B9BD-4494-BA22-1CFA6A25983B}">
  <sheetPr>
    <pageSetUpPr fitToPage="1"/>
  </sheetPr>
  <dimension ref="A1:AA259"/>
  <sheetViews>
    <sheetView tabSelected="1" zoomScale="85" zoomScaleNormal="85" zoomScaleSheetLayoutView="85" workbookViewId="0">
      <pane ySplit="3" topLeftCell="A32" activePane="bottomLeft" state="frozen"/>
      <selection pane="bottomLeft" activeCell="C251" sqref="C251"/>
    </sheetView>
  </sheetViews>
  <sheetFormatPr defaultRowHeight="15" x14ac:dyDescent="0.25"/>
  <cols>
    <col min="1" max="1" width="9.140625" style="33"/>
    <col min="2" max="2" width="14.7109375" style="33" customWidth="1"/>
    <col min="3" max="3" width="33.7109375" style="61" customWidth="1"/>
    <col min="4" max="4" width="10" style="61" customWidth="1"/>
    <col min="5" max="5" width="10.28515625" style="77" bestFit="1" customWidth="1"/>
    <col min="6" max="6" width="19.42578125" style="78" customWidth="1"/>
    <col min="7" max="7" width="17.85546875" style="73" customWidth="1"/>
    <col min="8" max="9" width="15.5703125" style="33" customWidth="1"/>
    <col min="10" max="10" width="12.42578125" style="33" customWidth="1"/>
    <col min="11" max="12" width="12.28515625" style="79" customWidth="1"/>
    <col min="13" max="13" width="12.7109375" style="79" customWidth="1"/>
    <col min="14" max="15" width="12.5703125" style="79" customWidth="1"/>
    <col min="16" max="16" width="11.85546875" style="79" customWidth="1"/>
    <col min="17" max="17" width="14.42578125" style="79" customWidth="1"/>
    <col min="18" max="18" width="11.28515625" style="79" customWidth="1"/>
    <col min="19" max="21" width="13.140625" style="79" customWidth="1"/>
    <col min="22" max="22" width="16.7109375" style="79" customWidth="1"/>
    <col min="23" max="23" width="32.28515625" style="33" customWidth="1"/>
    <col min="24" max="24" width="21.5703125" style="33" customWidth="1"/>
    <col min="25" max="25" width="9.140625" style="33" customWidth="1"/>
    <col min="26" max="26" width="15.42578125" style="33" bestFit="1" customWidth="1"/>
    <col min="27" max="27" width="16.140625" style="61" customWidth="1"/>
    <col min="28" max="16384" width="9.140625" style="33"/>
  </cols>
  <sheetData>
    <row r="1" spans="1:27" ht="15.75" x14ac:dyDescent="0.25">
      <c r="A1" s="103" t="s">
        <v>486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5"/>
    </row>
    <row r="2" spans="1:27" ht="15.75" x14ac:dyDescent="0.25">
      <c r="A2" s="106" t="s">
        <v>487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8"/>
    </row>
    <row r="3" spans="1:27" s="61" customFormat="1" ht="129" x14ac:dyDescent="0.25">
      <c r="A3" s="57" t="s">
        <v>159</v>
      </c>
      <c r="B3" s="57" t="s">
        <v>160</v>
      </c>
      <c r="C3" s="57" t="s">
        <v>161</v>
      </c>
      <c r="D3" s="57" t="s">
        <v>162</v>
      </c>
      <c r="E3" s="58" t="s">
        <v>163</v>
      </c>
      <c r="F3" s="59" t="s">
        <v>164</v>
      </c>
      <c r="G3" s="60" t="s">
        <v>165</v>
      </c>
      <c r="H3" s="57" t="s">
        <v>166</v>
      </c>
      <c r="I3" s="57" t="s">
        <v>167</v>
      </c>
      <c r="J3" s="57" t="s">
        <v>168</v>
      </c>
      <c r="K3" s="60" t="s">
        <v>169</v>
      </c>
      <c r="L3" s="60" t="s">
        <v>170</v>
      </c>
      <c r="M3" s="60" t="s">
        <v>171</v>
      </c>
      <c r="N3" s="60" t="s">
        <v>467</v>
      </c>
      <c r="O3" s="60" t="s">
        <v>172</v>
      </c>
      <c r="P3" s="60" t="s">
        <v>173</v>
      </c>
      <c r="Q3" s="60" t="s">
        <v>174</v>
      </c>
      <c r="R3" s="60" t="s">
        <v>175</v>
      </c>
      <c r="S3" s="60" t="s">
        <v>176</v>
      </c>
      <c r="T3" s="60" t="s">
        <v>500</v>
      </c>
      <c r="U3" s="60" t="s">
        <v>501</v>
      </c>
      <c r="V3" s="82" t="s">
        <v>177</v>
      </c>
      <c r="W3" s="57" t="s">
        <v>178</v>
      </c>
      <c r="X3" s="57" t="s">
        <v>179</v>
      </c>
      <c r="Y3" s="57" t="s">
        <v>180</v>
      </c>
      <c r="Z3" s="86" t="s">
        <v>181</v>
      </c>
      <c r="AA3" s="92" t="s">
        <v>489</v>
      </c>
    </row>
    <row r="4" spans="1:27" ht="60" x14ac:dyDescent="0.25">
      <c r="A4" s="29">
        <v>1</v>
      </c>
      <c r="B4" s="29" t="s">
        <v>182</v>
      </c>
      <c r="C4" s="28" t="s">
        <v>183</v>
      </c>
      <c r="D4" s="29" t="s">
        <v>184</v>
      </c>
      <c r="E4" s="30">
        <v>1</v>
      </c>
      <c r="F4" s="31">
        <v>14.3155</v>
      </c>
      <c r="G4" s="32">
        <f>F4/2026.175</f>
        <v>7.0652831073327827E-3</v>
      </c>
      <c r="H4" s="29" t="s">
        <v>0</v>
      </c>
      <c r="I4" s="29" t="s">
        <v>185</v>
      </c>
      <c r="J4" s="29" t="s">
        <v>186</v>
      </c>
      <c r="K4" s="32">
        <f t="shared" ref="K4:K16" si="0">L4+M4</f>
        <v>7.0652831073327819E-3</v>
      </c>
      <c r="L4" s="32">
        <f t="shared" ref="L4:L11" si="1">G4*0.7</f>
        <v>4.9456981751329473E-3</v>
      </c>
      <c r="M4" s="32">
        <f t="shared" ref="M4:M11" si="2">G4*0.3</f>
        <v>2.1195849321998346E-3</v>
      </c>
      <c r="N4" s="32">
        <v>0</v>
      </c>
      <c r="O4" s="32">
        <v>0</v>
      </c>
      <c r="P4" s="32">
        <v>0</v>
      </c>
      <c r="Q4" s="32">
        <v>0</v>
      </c>
      <c r="R4" s="32">
        <v>0</v>
      </c>
      <c r="S4" s="32">
        <v>0</v>
      </c>
      <c r="T4" s="32">
        <v>0</v>
      </c>
      <c r="U4" s="32">
        <v>0</v>
      </c>
      <c r="V4" s="32">
        <v>0</v>
      </c>
      <c r="W4" s="28" t="s">
        <v>187</v>
      </c>
      <c r="X4" s="29" t="s">
        <v>188</v>
      </c>
      <c r="Y4" s="29" t="s">
        <v>189</v>
      </c>
      <c r="Z4" s="87">
        <v>44601</v>
      </c>
      <c r="AA4" s="28" t="s">
        <v>494</v>
      </c>
    </row>
    <row r="5" spans="1:27" ht="60" x14ac:dyDescent="0.25">
      <c r="A5" s="29">
        <v>2</v>
      </c>
      <c r="B5" s="29" t="s">
        <v>182</v>
      </c>
      <c r="C5" s="28" t="s">
        <v>183</v>
      </c>
      <c r="D5" s="29" t="s">
        <v>184</v>
      </c>
      <c r="E5" s="30">
        <v>1</v>
      </c>
      <c r="F5" s="31">
        <v>2.7204999999999999</v>
      </c>
      <c r="G5" s="32">
        <f t="shared" ref="G5:G12" si="3">F5/2026.175</f>
        <v>1.3426777055288905E-3</v>
      </c>
      <c r="H5" s="29" t="s">
        <v>1</v>
      </c>
      <c r="I5" s="29" t="s">
        <v>185</v>
      </c>
      <c r="J5" s="29" t="s">
        <v>186</v>
      </c>
      <c r="K5" s="32">
        <f t="shared" si="0"/>
        <v>1.3426777055288905E-3</v>
      </c>
      <c r="L5" s="32">
        <f t="shared" si="1"/>
        <v>9.3987439387022327E-4</v>
      </c>
      <c r="M5" s="32">
        <f t="shared" si="2"/>
        <v>4.0280331165866716E-4</v>
      </c>
      <c r="N5" s="32">
        <v>0</v>
      </c>
      <c r="O5" s="32">
        <v>0</v>
      </c>
      <c r="P5" s="32">
        <v>0</v>
      </c>
      <c r="Q5" s="32">
        <v>0</v>
      </c>
      <c r="R5" s="32">
        <v>0</v>
      </c>
      <c r="S5" s="32">
        <v>0</v>
      </c>
      <c r="T5" s="32">
        <v>0</v>
      </c>
      <c r="U5" s="32">
        <v>0</v>
      </c>
      <c r="V5" s="32">
        <v>0</v>
      </c>
      <c r="W5" s="28" t="s">
        <v>187</v>
      </c>
      <c r="X5" s="29" t="s">
        <v>188</v>
      </c>
      <c r="Y5" s="29" t="s">
        <v>189</v>
      </c>
      <c r="Z5" s="87">
        <v>44601</v>
      </c>
      <c r="AA5" s="28" t="s">
        <v>494</v>
      </c>
    </row>
    <row r="6" spans="1:27" ht="60" x14ac:dyDescent="0.25">
      <c r="A6" s="29">
        <v>3</v>
      </c>
      <c r="B6" s="29" t="s">
        <v>182</v>
      </c>
      <c r="C6" s="28" t="s">
        <v>183</v>
      </c>
      <c r="D6" s="29" t="s">
        <v>184</v>
      </c>
      <c r="E6" s="30">
        <v>1</v>
      </c>
      <c r="F6" s="31">
        <v>27.195</v>
      </c>
      <c r="G6" s="32">
        <f t="shared" si="3"/>
        <v>1.3421841647439141E-2</v>
      </c>
      <c r="H6" s="29" t="s">
        <v>2</v>
      </c>
      <c r="I6" s="29" t="s">
        <v>185</v>
      </c>
      <c r="J6" s="29" t="s">
        <v>186</v>
      </c>
      <c r="K6" s="32">
        <f t="shared" si="0"/>
        <v>1.3421841647439141E-2</v>
      </c>
      <c r="L6" s="32">
        <f t="shared" si="1"/>
        <v>9.3952891532073975E-3</v>
      </c>
      <c r="M6" s="32">
        <f t="shared" si="2"/>
        <v>4.0265524942317424E-3</v>
      </c>
      <c r="N6" s="32">
        <v>0</v>
      </c>
      <c r="O6" s="32">
        <v>0</v>
      </c>
      <c r="P6" s="32">
        <v>0</v>
      </c>
      <c r="Q6" s="32">
        <v>0</v>
      </c>
      <c r="R6" s="32">
        <v>0</v>
      </c>
      <c r="S6" s="32">
        <v>0</v>
      </c>
      <c r="T6" s="32">
        <v>0</v>
      </c>
      <c r="U6" s="32">
        <v>0</v>
      </c>
      <c r="V6" s="32">
        <v>0</v>
      </c>
      <c r="W6" s="28" t="s">
        <v>187</v>
      </c>
      <c r="X6" s="29" t="s">
        <v>188</v>
      </c>
      <c r="Y6" s="29" t="s">
        <v>189</v>
      </c>
      <c r="Z6" s="87">
        <v>44601</v>
      </c>
      <c r="AA6" s="28" t="s">
        <v>494</v>
      </c>
    </row>
    <row r="7" spans="1:27" ht="60" x14ac:dyDescent="0.25">
      <c r="A7" s="29">
        <v>4</v>
      </c>
      <c r="B7" s="29" t="s">
        <v>182</v>
      </c>
      <c r="C7" s="28" t="s">
        <v>183</v>
      </c>
      <c r="D7" s="29" t="s">
        <v>184</v>
      </c>
      <c r="E7" s="30">
        <v>1</v>
      </c>
      <c r="F7" s="31">
        <v>4.1620999999999997</v>
      </c>
      <c r="G7" s="32">
        <f t="shared" si="3"/>
        <v>2.0541661011511838E-3</v>
      </c>
      <c r="H7" s="29" t="s">
        <v>3</v>
      </c>
      <c r="I7" s="29" t="s">
        <v>185</v>
      </c>
      <c r="J7" s="29" t="s">
        <v>186</v>
      </c>
      <c r="K7" s="32">
        <f t="shared" si="0"/>
        <v>2.0541661011511834E-3</v>
      </c>
      <c r="L7" s="32">
        <f t="shared" si="1"/>
        <v>1.4379162708058285E-3</v>
      </c>
      <c r="M7" s="32">
        <f t="shared" si="2"/>
        <v>6.1624983034535511E-4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0</v>
      </c>
      <c r="W7" s="28" t="s">
        <v>187</v>
      </c>
      <c r="X7" s="29" t="s">
        <v>188</v>
      </c>
      <c r="Y7" s="29" t="s">
        <v>189</v>
      </c>
      <c r="Z7" s="87">
        <v>44601</v>
      </c>
      <c r="AA7" s="28" t="s">
        <v>494</v>
      </c>
    </row>
    <row r="8" spans="1:27" ht="60" x14ac:dyDescent="0.25">
      <c r="A8" s="29">
        <v>5</v>
      </c>
      <c r="B8" s="29" t="s">
        <v>182</v>
      </c>
      <c r="C8" s="28" t="s">
        <v>183</v>
      </c>
      <c r="D8" s="29" t="s">
        <v>184</v>
      </c>
      <c r="E8" s="30">
        <v>1</v>
      </c>
      <c r="F8" s="31">
        <v>59.594999999999999</v>
      </c>
      <c r="G8" s="32">
        <f t="shared" si="3"/>
        <v>2.9412563080681579E-2</v>
      </c>
      <c r="H8" s="29" t="s">
        <v>4</v>
      </c>
      <c r="I8" s="29" t="s">
        <v>185</v>
      </c>
      <c r="J8" s="29" t="s">
        <v>186</v>
      </c>
      <c r="K8" s="32">
        <f t="shared" si="0"/>
        <v>2.9412563080681575E-2</v>
      </c>
      <c r="L8" s="32">
        <f t="shared" si="1"/>
        <v>2.0588794156477103E-2</v>
      </c>
      <c r="M8" s="32">
        <f t="shared" si="2"/>
        <v>8.8237689242044726E-3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  <c r="W8" s="28" t="s">
        <v>187</v>
      </c>
      <c r="X8" s="29" t="s">
        <v>188</v>
      </c>
      <c r="Y8" s="29" t="s">
        <v>189</v>
      </c>
      <c r="Z8" s="87">
        <v>44601</v>
      </c>
      <c r="AA8" s="28" t="s">
        <v>494</v>
      </c>
    </row>
    <row r="9" spans="1:27" ht="45" x14ac:dyDescent="0.25">
      <c r="A9" s="29">
        <v>6</v>
      </c>
      <c r="B9" s="29" t="s">
        <v>182</v>
      </c>
      <c r="C9" s="29" t="s">
        <v>190</v>
      </c>
      <c r="D9" s="29" t="s">
        <v>184</v>
      </c>
      <c r="E9" s="30">
        <v>0.8</v>
      </c>
      <c r="F9" s="31">
        <f>E9*2.7956</f>
        <v>2.2364799999999998</v>
      </c>
      <c r="G9" s="32">
        <f t="shared" si="3"/>
        <v>1.1037940947845077E-3</v>
      </c>
      <c r="H9" s="29" t="s">
        <v>5</v>
      </c>
      <c r="I9" s="29" t="s">
        <v>185</v>
      </c>
      <c r="J9" s="29" t="s">
        <v>186</v>
      </c>
      <c r="K9" s="32">
        <f t="shared" si="0"/>
        <v>1.1037940947845077E-3</v>
      </c>
      <c r="L9" s="32">
        <f t="shared" si="1"/>
        <v>7.7265586634915531E-4</v>
      </c>
      <c r="M9" s="32">
        <f t="shared" si="2"/>
        <v>3.3113822843535231E-4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29" t="s">
        <v>191</v>
      </c>
      <c r="X9" s="29" t="s">
        <v>192</v>
      </c>
      <c r="Y9" s="29" t="s">
        <v>189</v>
      </c>
      <c r="Z9" s="87">
        <v>44688</v>
      </c>
      <c r="AA9" s="28" t="s">
        <v>494</v>
      </c>
    </row>
    <row r="10" spans="1:27" ht="45" x14ac:dyDescent="0.25">
      <c r="A10" s="29">
        <v>6</v>
      </c>
      <c r="B10" s="29" t="s">
        <v>182</v>
      </c>
      <c r="C10" s="29" t="s">
        <v>193</v>
      </c>
      <c r="D10" s="29" t="s">
        <v>184</v>
      </c>
      <c r="E10" s="30">
        <v>0.1</v>
      </c>
      <c r="F10" s="31">
        <f>E10*2.7956</f>
        <v>0.27955999999999998</v>
      </c>
      <c r="G10" s="32">
        <f t="shared" si="3"/>
        <v>1.3797426184806346E-4</v>
      </c>
      <c r="H10" s="29" t="s">
        <v>5</v>
      </c>
      <c r="I10" s="29" t="s">
        <v>185</v>
      </c>
      <c r="J10" s="29" t="s">
        <v>186</v>
      </c>
      <c r="K10" s="32">
        <f t="shared" si="0"/>
        <v>1.3797426184806346E-4</v>
      </c>
      <c r="L10" s="32">
        <f t="shared" si="1"/>
        <v>9.6581983293644413E-5</v>
      </c>
      <c r="M10" s="32">
        <f t="shared" si="2"/>
        <v>4.1392278554419039E-5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29" t="s">
        <v>194</v>
      </c>
      <c r="X10" s="29" t="s">
        <v>195</v>
      </c>
      <c r="Y10" s="29" t="s">
        <v>189</v>
      </c>
      <c r="Z10" s="87">
        <v>44201</v>
      </c>
      <c r="AA10" s="28" t="s">
        <v>494</v>
      </c>
    </row>
    <row r="11" spans="1:27" ht="45" x14ac:dyDescent="0.25">
      <c r="A11" s="29">
        <v>6</v>
      </c>
      <c r="B11" s="29" t="s">
        <v>182</v>
      </c>
      <c r="C11" s="29" t="s">
        <v>196</v>
      </c>
      <c r="D11" s="29" t="s">
        <v>184</v>
      </c>
      <c r="E11" s="30">
        <v>0.1</v>
      </c>
      <c r="F11" s="31">
        <f>E11*2.7956</f>
        <v>0.27955999999999998</v>
      </c>
      <c r="G11" s="32">
        <f t="shared" si="3"/>
        <v>1.3797426184806346E-4</v>
      </c>
      <c r="H11" s="29" t="s">
        <v>5</v>
      </c>
      <c r="I11" s="29" t="s">
        <v>185</v>
      </c>
      <c r="J11" s="29" t="s">
        <v>186</v>
      </c>
      <c r="K11" s="32">
        <f t="shared" si="0"/>
        <v>1.3797426184806346E-4</v>
      </c>
      <c r="L11" s="32">
        <f t="shared" si="1"/>
        <v>9.6581983293644413E-5</v>
      </c>
      <c r="M11" s="32">
        <f t="shared" si="2"/>
        <v>4.1392278554419039E-5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29" t="s">
        <v>197</v>
      </c>
      <c r="X11" s="29" t="s">
        <v>192</v>
      </c>
      <c r="Y11" s="29" t="s">
        <v>189</v>
      </c>
      <c r="Z11" s="87">
        <v>44688</v>
      </c>
      <c r="AA11" s="28" t="s">
        <v>494</v>
      </c>
    </row>
    <row r="12" spans="1:27" ht="60" x14ac:dyDescent="0.25">
      <c r="A12" s="29" t="s">
        <v>455</v>
      </c>
      <c r="B12" s="28" t="s">
        <v>201</v>
      </c>
      <c r="C12" s="28" t="s">
        <v>198</v>
      </c>
      <c r="D12" s="29" t="s">
        <v>184</v>
      </c>
      <c r="E12" s="30">
        <v>1</v>
      </c>
      <c r="F12" s="31">
        <v>19.059999999999999</v>
      </c>
      <c r="G12" s="32">
        <f t="shared" si="3"/>
        <v>9.406887361654348E-3</v>
      </c>
      <c r="H12" s="29" t="s">
        <v>6</v>
      </c>
      <c r="I12" s="29" t="s">
        <v>199</v>
      </c>
      <c r="J12" s="29" t="s">
        <v>186</v>
      </c>
      <c r="K12" s="32">
        <v>0</v>
      </c>
      <c r="L12" s="32">
        <v>0</v>
      </c>
      <c r="M12" s="32">
        <v>0</v>
      </c>
      <c r="N12" s="32">
        <v>0</v>
      </c>
      <c r="O12" s="32">
        <f>G12</f>
        <v>9.406887361654348E-3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29" t="s">
        <v>200</v>
      </c>
      <c r="X12" s="29" t="s">
        <v>192</v>
      </c>
      <c r="Y12" s="29" t="s">
        <v>189</v>
      </c>
      <c r="Z12" s="87">
        <v>44688</v>
      </c>
      <c r="AA12" s="28" t="s">
        <v>494</v>
      </c>
    </row>
    <row r="13" spans="1:27" ht="75" customHeight="1" x14ac:dyDescent="0.25">
      <c r="A13" s="99" t="s">
        <v>456</v>
      </c>
      <c r="B13" s="101" t="s">
        <v>210</v>
      </c>
      <c r="C13" s="101" t="s">
        <v>198</v>
      </c>
      <c r="D13" s="99" t="s">
        <v>184</v>
      </c>
      <c r="E13" s="111">
        <v>1</v>
      </c>
      <c r="F13" s="113">
        <v>2.1545000000000001</v>
      </c>
      <c r="G13" s="97">
        <f>F13/2026.175</f>
        <v>1.0633336212321246E-3</v>
      </c>
      <c r="H13" s="99" t="s">
        <v>6</v>
      </c>
      <c r="I13" s="99" t="s">
        <v>199</v>
      </c>
      <c r="J13" s="99" t="s">
        <v>186</v>
      </c>
      <c r="K13" s="32">
        <f t="shared" ref="K13:K15" si="4">L13+M13</f>
        <v>4.9460173334731701E-4</v>
      </c>
      <c r="L13" s="32">
        <v>0</v>
      </c>
      <c r="M13" s="32">
        <f>G13*0.46514257</f>
        <v>4.9460173334731701E-4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99" t="s">
        <v>200</v>
      </c>
      <c r="X13" s="99" t="s">
        <v>192</v>
      </c>
      <c r="Y13" s="99" t="s">
        <v>189</v>
      </c>
      <c r="Z13" s="109">
        <v>44688</v>
      </c>
      <c r="AA13" s="28" t="s">
        <v>494</v>
      </c>
    </row>
    <row r="14" spans="1:27" ht="45" x14ac:dyDescent="0.25">
      <c r="A14" s="100"/>
      <c r="B14" s="102"/>
      <c r="C14" s="102"/>
      <c r="D14" s="100"/>
      <c r="E14" s="112"/>
      <c r="F14" s="114"/>
      <c r="G14" s="98"/>
      <c r="H14" s="100"/>
      <c r="I14" s="100"/>
      <c r="J14" s="100"/>
      <c r="K14" s="32">
        <v>0</v>
      </c>
      <c r="L14" s="32">
        <v>0</v>
      </c>
      <c r="M14" s="32">
        <v>0</v>
      </c>
      <c r="N14" s="32">
        <v>0</v>
      </c>
      <c r="O14" s="32">
        <f>G13*0.1362255</f>
        <v>1.448531542191568E-4</v>
      </c>
      <c r="P14" s="32">
        <v>0</v>
      </c>
      <c r="Q14" s="32">
        <v>0</v>
      </c>
      <c r="R14" s="32">
        <f>G13*0.39863193</f>
        <v>4.2387873366565084E-4</v>
      </c>
      <c r="S14" s="32">
        <v>0</v>
      </c>
      <c r="T14" s="32">
        <v>0</v>
      </c>
      <c r="U14" s="32">
        <v>0</v>
      </c>
      <c r="V14" s="32">
        <v>0</v>
      </c>
      <c r="W14" s="100"/>
      <c r="X14" s="100"/>
      <c r="Y14" s="100"/>
      <c r="Z14" s="110"/>
      <c r="AA14" s="28" t="s">
        <v>494</v>
      </c>
    </row>
    <row r="15" spans="1:27" ht="60" x14ac:dyDescent="0.25">
      <c r="A15" s="29" t="s">
        <v>457</v>
      </c>
      <c r="B15" s="29" t="s">
        <v>182</v>
      </c>
      <c r="C15" s="28" t="s">
        <v>198</v>
      </c>
      <c r="D15" s="29" t="s">
        <v>184</v>
      </c>
      <c r="E15" s="30">
        <v>1</v>
      </c>
      <c r="F15" s="31">
        <v>1.2419</v>
      </c>
      <c r="G15" s="32">
        <f>F15/2026.175</f>
        <v>6.1292830086246254E-4</v>
      </c>
      <c r="H15" s="29" t="s">
        <v>6</v>
      </c>
      <c r="I15" s="29" t="s">
        <v>199</v>
      </c>
      <c r="J15" s="29" t="s">
        <v>186</v>
      </c>
      <c r="K15" s="32">
        <f t="shared" si="4"/>
        <v>6.1292830086246254E-4</v>
      </c>
      <c r="L15" s="32">
        <f>G15*0.25</f>
        <v>1.5323207521561564E-4</v>
      </c>
      <c r="M15" s="32">
        <f>G15*0.75</f>
        <v>4.5969622564684691E-4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29" t="s">
        <v>200</v>
      </c>
      <c r="X15" s="29" t="s">
        <v>192</v>
      </c>
      <c r="Y15" s="29" t="s">
        <v>189</v>
      </c>
      <c r="Z15" s="87">
        <v>44688</v>
      </c>
      <c r="AA15" s="28" t="s">
        <v>494</v>
      </c>
    </row>
    <row r="16" spans="1:27" ht="60" x14ac:dyDescent="0.25">
      <c r="A16" s="29">
        <v>8</v>
      </c>
      <c r="B16" s="29" t="s">
        <v>182</v>
      </c>
      <c r="C16" s="28" t="s">
        <v>183</v>
      </c>
      <c r="D16" s="29" t="s">
        <v>184</v>
      </c>
      <c r="E16" s="35">
        <v>1</v>
      </c>
      <c r="F16" s="31">
        <v>77.149900000000002</v>
      </c>
      <c r="G16" s="32">
        <f t="shared" ref="G16:G19" si="5">F16/2026.175</f>
        <v>3.8076622206867625E-2</v>
      </c>
      <c r="H16" s="29" t="s">
        <v>7</v>
      </c>
      <c r="I16" s="29" t="s">
        <v>185</v>
      </c>
      <c r="J16" s="29" t="s">
        <v>186</v>
      </c>
      <c r="K16" s="32">
        <f t="shared" si="0"/>
        <v>3.8076622206867625E-2</v>
      </c>
      <c r="L16" s="32">
        <f>G16*0.7</f>
        <v>2.6653635544807337E-2</v>
      </c>
      <c r="M16" s="32">
        <f>G16*0.3</f>
        <v>1.1422986662060286E-2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29" t="s">
        <v>187</v>
      </c>
      <c r="X16" s="29" t="s">
        <v>188</v>
      </c>
      <c r="Y16" s="29" t="s">
        <v>189</v>
      </c>
      <c r="Z16" s="87">
        <v>44601</v>
      </c>
      <c r="AA16" s="28" t="s">
        <v>494</v>
      </c>
    </row>
    <row r="17" spans="1:27" ht="45" x14ac:dyDescent="0.25">
      <c r="A17" s="29">
        <v>9</v>
      </c>
      <c r="B17" s="28" t="s">
        <v>201</v>
      </c>
      <c r="C17" s="28" t="s">
        <v>202</v>
      </c>
      <c r="D17" s="29" t="s">
        <v>184</v>
      </c>
      <c r="E17" s="30">
        <v>0.71250000000000002</v>
      </c>
      <c r="F17" s="31">
        <f>E17*11.4797</f>
        <v>8.1792862500000005</v>
      </c>
      <c r="G17" s="32">
        <f t="shared" si="5"/>
        <v>4.0368113563734624E-3</v>
      </c>
      <c r="H17" s="29" t="s">
        <v>8</v>
      </c>
      <c r="I17" s="29" t="s">
        <v>185</v>
      </c>
      <c r="J17" s="29" t="s">
        <v>186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f>G17</f>
        <v>4.0368113563734624E-3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28" t="s">
        <v>203</v>
      </c>
      <c r="X17" s="29" t="s">
        <v>204</v>
      </c>
      <c r="Y17" s="29" t="s">
        <v>205</v>
      </c>
      <c r="Z17" s="87">
        <v>77057</v>
      </c>
      <c r="AA17" s="28" t="s">
        <v>494</v>
      </c>
    </row>
    <row r="18" spans="1:27" ht="45" x14ac:dyDescent="0.25">
      <c r="A18" s="29">
        <v>9</v>
      </c>
      <c r="B18" s="28" t="s">
        <v>201</v>
      </c>
      <c r="C18" s="28" t="s">
        <v>206</v>
      </c>
      <c r="D18" s="29" t="s">
        <v>184</v>
      </c>
      <c r="E18" s="30">
        <v>0.1125</v>
      </c>
      <c r="F18" s="31">
        <f>E18*11.4797</f>
        <v>1.29146625</v>
      </c>
      <c r="G18" s="32">
        <f t="shared" si="5"/>
        <v>6.373912667958099E-4</v>
      </c>
      <c r="H18" s="29" t="s">
        <v>8</v>
      </c>
      <c r="I18" s="29" t="s">
        <v>185</v>
      </c>
      <c r="J18" s="29" t="s">
        <v>186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f>G18</f>
        <v>6.373912667958099E-4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28" t="s">
        <v>207</v>
      </c>
      <c r="X18" s="29" t="s">
        <v>204</v>
      </c>
      <c r="Y18" s="29" t="s">
        <v>205</v>
      </c>
      <c r="Z18" s="87">
        <v>77024</v>
      </c>
      <c r="AA18" s="28" t="s">
        <v>494</v>
      </c>
    </row>
    <row r="19" spans="1:27" ht="45" x14ac:dyDescent="0.25">
      <c r="A19" s="29">
        <v>9</v>
      </c>
      <c r="B19" s="28" t="s">
        <v>201</v>
      </c>
      <c r="C19" s="28" t="s">
        <v>208</v>
      </c>
      <c r="D19" s="29" t="s">
        <v>184</v>
      </c>
      <c r="E19" s="30">
        <v>0.17499999999999999</v>
      </c>
      <c r="F19" s="31">
        <f>E19*11.4797</f>
        <v>2.0089474999999997</v>
      </c>
      <c r="G19" s="32">
        <f t="shared" si="5"/>
        <v>9.9149752612681511E-4</v>
      </c>
      <c r="H19" s="29" t="s">
        <v>8</v>
      </c>
      <c r="I19" s="29" t="s">
        <v>185</v>
      </c>
      <c r="J19" s="29" t="s">
        <v>186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f>G19</f>
        <v>9.9149752612681511E-4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28" t="s">
        <v>209</v>
      </c>
      <c r="X19" s="29" t="s">
        <v>204</v>
      </c>
      <c r="Y19" s="29" t="s">
        <v>205</v>
      </c>
      <c r="Z19" s="87">
        <v>77024</v>
      </c>
      <c r="AA19" s="28" t="s">
        <v>494</v>
      </c>
    </row>
    <row r="20" spans="1:27" ht="75" customHeight="1" x14ac:dyDescent="0.25">
      <c r="A20" s="99">
        <v>10</v>
      </c>
      <c r="B20" s="101" t="s">
        <v>210</v>
      </c>
      <c r="C20" s="101" t="s">
        <v>202</v>
      </c>
      <c r="D20" s="99" t="s">
        <v>184</v>
      </c>
      <c r="E20" s="111">
        <v>0.73</v>
      </c>
      <c r="F20" s="113">
        <f>E20*1.1828</f>
        <v>0.86344399999999999</v>
      </c>
      <c r="G20" s="97">
        <f>F20/2026.175</f>
        <v>4.2614482954335137E-4</v>
      </c>
      <c r="H20" s="99" t="s">
        <v>9</v>
      </c>
      <c r="I20" s="99" t="s">
        <v>185</v>
      </c>
      <c r="J20" s="99" t="s">
        <v>186</v>
      </c>
      <c r="K20" s="32">
        <f>L20+M20</f>
        <v>3.8736565005490642E-4</v>
      </c>
      <c r="L20" s="32">
        <f>G20*0.6363</f>
        <v>2.7115595503843449E-4</v>
      </c>
      <c r="M20" s="32">
        <f>G20*0.2727</f>
        <v>1.1620969501647192E-4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101" t="s">
        <v>203</v>
      </c>
      <c r="X20" s="99" t="s">
        <v>204</v>
      </c>
      <c r="Y20" s="99" t="s">
        <v>205</v>
      </c>
      <c r="Z20" s="109">
        <v>77057</v>
      </c>
      <c r="AA20" s="28" t="s">
        <v>494</v>
      </c>
    </row>
    <row r="21" spans="1:27" ht="45" x14ac:dyDescent="0.25">
      <c r="A21" s="100"/>
      <c r="B21" s="102"/>
      <c r="C21" s="102"/>
      <c r="D21" s="100"/>
      <c r="E21" s="112"/>
      <c r="F21" s="114"/>
      <c r="G21" s="98"/>
      <c r="H21" s="100"/>
      <c r="I21" s="100"/>
      <c r="J21" s="100"/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f>G20*0.091</f>
        <v>3.8779179488444977E-5</v>
      </c>
      <c r="W21" s="102"/>
      <c r="X21" s="100"/>
      <c r="Y21" s="100"/>
      <c r="Z21" s="110"/>
      <c r="AA21" s="28" t="s">
        <v>494</v>
      </c>
    </row>
    <row r="22" spans="1:27" ht="75" customHeight="1" x14ac:dyDescent="0.25">
      <c r="A22" s="99">
        <v>10</v>
      </c>
      <c r="B22" s="101" t="s">
        <v>210</v>
      </c>
      <c r="C22" s="101" t="s">
        <v>206</v>
      </c>
      <c r="D22" s="99" t="s">
        <v>184</v>
      </c>
      <c r="E22" s="111">
        <v>0.2</v>
      </c>
      <c r="F22" s="113">
        <f>E22*1.1828</f>
        <v>0.23656000000000002</v>
      </c>
      <c r="G22" s="97">
        <f>F22/2026.175</f>
        <v>1.1675200809406888E-4</v>
      </c>
      <c r="H22" s="99" t="s">
        <v>9</v>
      </c>
      <c r="I22" s="99" t="s">
        <v>185</v>
      </c>
      <c r="J22" s="99" t="s">
        <v>186</v>
      </c>
      <c r="K22" s="32">
        <f>L22+M22</f>
        <v>1.0612757535750861E-4</v>
      </c>
      <c r="L22" s="32">
        <f>G22*0.6363</f>
        <v>7.4289302750256024E-5</v>
      </c>
      <c r="M22" s="32">
        <f>G22*0.2727</f>
        <v>3.1838272607252584E-5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101" t="s">
        <v>207</v>
      </c>
      <c r="X22" s="99" t="s">
        <v>204</v>
      </c>
      <c r="Y22" s="99" t="s">
        <v>205</v>
      </c>
      <c r="Z22" s="109">
        <v>77024</v>
      </c>
      <c r="AA22" s="28" t="s">
        <v>494</v>
      </c>
    </row>
    <row r="23" spans="1:27" ht="45" x14ac:dyDescent="0.25">
      <c r="A23" s="100"/>
      <c r="B23" s="102"/>
      <c r="C23" s="102"/>
      <c r="D23" s="100"/>
      <c r="E23" s="112"/>
      <c r="F23" s="114"/>
      <c r="G23" s="98"/>
      <c r="H23" s="100"/>
      <c r="I23" s="100"/>
      <c r="J23" s="100"/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f>G22*0.091</f>
        <v>1.0624432736560268E-5</v>
      </c>
      <c r="W23" s="102"/>
      <c r="X23" s="100"/>
      <c r="Y23" s="100"/>
      <c r="Z23" s="110"/>
      <c r="AA23" s="28" t="s">
        <v>494</v>
      </c>
    </row>
    <row r="24" spans="1:27" ht="45" customHeight="1" x14ac:dyDescent="0.25">
      <c r="A24" s="99">
        <v>10</v>
      </c>
      <c r="B24" s="101" t="s">
        <v>210</v>
      </c>
      <c r="C24" s="101" t="s">
        <v>208</v>
      </c>
      <c r="D24" s="99" t="s">
        <v>184</v>
      </c>
      <c r="E24" s="111">
        <v>7.0000000000000007E-2</v>
      </c>
      <c r="F24" s="113">
        <f>E24*1.1828</f>
        <v>8.2796000000000008E-2</v>
      </c>
      <c r="G24" s="97">
        <f>F24/2026.175</f>
        <v>4.0863202832924113E-5</v>
      </c>
      <c r="H24" s="99" t="s">
        <v>9</v>
      </c>
      <c r="I24" s="99" t="s">
        <v>185</v>
      </c>
      <c r="J24" s="99" t="s">
        <v>186</v>
      </c>
      <c r="K24" s="32">
        <f>L24+M24</f>
        <v>3.7144651375128019E-5</v>
      </c>
      <c r="L24" s="32">
        <f>G24*0.6363</f>
        <v>2.6001255962589612E-5</v>
      </c>
      <c r="M24" s="32">
        <f>G24*0.2727</f>
        <v>1.1143395412538405E-5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101" t="s">
        <v>209</v>
      </c>
      <c r="X24" s="99" t="s">
        <v>204</v>
      </c>
      <c r="Y24" s="99" t="s">
        <v>205</v>
      </c>
      <c r="Z24" s="109">
        <v>77024</v>
      </c>
      <c r="AA24" s="62" t="s">
        <v>495</v>
      </c>
    </row>
    <row r="25" spans="1:27" x14ac:dyDescent="0.25">
      <c r="A25" s="100"/>
      <c r="B25" s="102"/>
      <c r="C25" s="102"/>
      <c r="D25" s="100"/>
      <c r="E25" s="112"/>
      <c r="F25" s="114"/>
      <c r="G25" s="98"/>
      <c r="H25" s="100"/>
      <c r="I25" s="100"/>
      <c r="J25" s="100"/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f>G24*0.091</f>
        <v>3.7185514577960943E-6</v>
      </c>
      <c r="W25" s="102"/>
      <c r="X25" s="100"/>
      <c r="Y25" s="100"/>
      <c r="Z25" s="110"/>
      <c r="AA25" s="96"/>
    </row>
    <row r="26" spans="1:27" ht="45" x14ac:dyDescent="0.25">
      <c r="A26" s="29">
        <v>11</v>
      </c>
      <c r="B26" s="29" t="s">
        <v>182</v>
      </c>
      <c r="C26" s="28" t="s">
        <v>477</v>
      </c>
      <c r="D26" s="29" t="s">
        <v>184</v>
      </c>
      <c r="E26" s="30">
        <v>1</v>
      </c>
      <c r="F26" s="31">
        <v>92.407799999999995</v>
      </c>
      <c r="G26" s="32">
        <f>F26/2026.175</f>
        <v>4.5607018149962368E-2</v>
      </c>
      <c r="H26" s="29" t="s">
        <v>10</v>
      </c>
      <c r="I26" s="29" t="s">
        <v>185</v>
      </c>
      <c r="J26" s="29" t="s">
        <v>186</v>
      </c>
      <c r="K26" s="32">
        <f>L26+M26</f>
        <v>4.5607018149962368E-2</v>
      </c>
      <c r="L26" s="32">
        <f>G26*0.37851122</f>
        <v>1.72627680805044E-2</v>
      </c>
      <c r="M26" s="32">
        <f>G26*0.62148878</f>
        <v>2.8344250069457969E-2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29" t="s">
        <v>478</v>
      </c>
      <c r="X26" s="29" t="s">
        <v>192</v>
      </c>
      <c r="Y26" s="29" t="s">
        <v>189</v>
      </c>
      <c r="Z26" s="87">
        <v>44688</v>
      </c>
      <c r="AA26" s="28" t="s">
        <v>494</v>
      </c>
    </row>
    <row r="27" spans="1:27" ht="45" x14ac:dyDescent="0.25">
      <c r="A27" s="29">
        <v>12</v>
      </c>
      <c r="B27" s="29" t="s">
        <v>182</v>
      </c>
      <c r="C27" s="28" t="s">
        <v>477</v>
      </c>
      <c r="D27" s="29" t="s">
        <v>184</v>
      </c>
      <c r="E27" s="35">
        <v>1</v>
      </c>
      <c r="F27" s="31">
        <v>11.2583</v>
      </c>
      <c r="G27" s="32">
        <f t="shared" ref="G27:G31" si="6">F27/2026.175</f>
        <v>5.5564302195022647E-3</v>
      </c>
      <c r="H27" s="29" t="s">
        <v>11</v>
      </c>
      <c r="I27" s="29" t="s">
        <v>199</v>
      </c>
      <c r="J27" s="29" t="s">
        <v>186</v>
      </c>
      <c r="K27" s="32">
        <f>L27+M27</f>
        <v>5.5564302195022647E-3</v>
      </c>
      <c r="L27" s="32">
        <f>G27*0.37851122</f>
        <v>2.1031711812286697E-3</v>
      </c>
      <c r="M27" s="32">
        <f>G27*0.62148878</f>
        <v>3.4532590382735946E-3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29" t="s">
        <v>478</v>
      </c>
      <c r="X27" s="29" t="s">
        <v>192</v>
      </c>
      <c r="Y27" s="29" t="s">
        <v>189</v>
      </c>
      <c r="Z27" s="87">
        <v>44688</v>
      </c>
      <c r="AA27" s="28" t="s">
        <v>494</v>
      </c>
    </row>
    <row r="28" spans="1:27" ht="90" x14ac:dyDescent="0.25">
      <c r="A28" s="29">
        <v>13</v>
      </c>
      <c r="B28" s="28" t="s">
        <v>201</v>
      </c>
      <c r="C28" s="28" t="s">
        <v>211</v>
      </c>
      <c r="D28" s="29" t="s">
        <v>184</v>
      </c>
      <c r="E28" s="30">
        <v>1</v>
      </c>
      <c r="F28" s="31">
        <v>7.7043999999999997</v>
      </c>
      <c r="G28" s="32">
        <f t="shared" si="6"/>
        <v>3.8024356237738597E-3</v>
      </c>
      <c r="H28" s="29" t="s">
        <v>12</v>
      </c>
      <c r="I28" s="29" t="s">
        <v>199</v>
      </c>
      <c r="J28" s="29" t="s">
        <v>186</v>
      </c>
      <c r="K28" s="32">
        <v>0</v>
      </c>
      <c r="L28" s="32">
        <v>0</v>
      </c>
      <c r="M28" s="32">
        <v>0</v>
      </c>
      <c r="N28" s="32">
        <f>G28*0.8637745</f>
        <v>3.2844469297074537E-3</v>
      </c>
      <c r="O28" s="32">
        <f>G28*0.1362255</f>
        <v>5.1798869406640595E-4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28" t="s">
        <v>212</v>
      </c>
      <c r="X28" s="29" t="s">
        <v>192</v>
      </c>
      <c r="Y28" s="29" t="s">
        <v>189</v>
      </c>
      <c r="Z28" s="87">
        <v>44688</v>
      </c>
      <c r="AA28" s="28" t="s">
        <v>494</v>
      </c>
    </row>
    <row r="29" spans="1:27" ht="90" x14ac:dyDescent="0.25">
      <c r="A29" s="29">
        <v>14</v>
      </c>
      <c r="B29" s="28" t="s">
        <v>201</v>
      </c>
      <c r="C29" s="28" t="s">
        <v>211</v>
      </c>
      <c r="D29" s="29" t="s">
        <v>184</v>
      </c>
      <c r="E29" s="30">
        <v>1</v>
      </c>
      <c r="F29" s="31">
        <v>14.783899999999999</v>
      </c>
      <c r="G29" s="32">
        <f t="shared" si="6"/>
        <v>7.2964576110158301E-3</v>
      </c>
      <c r="H29" s="29" t="s">
        <v>13</v>
      </c>
      <c r="I29" s="29" t="s">
        <v>199</v>
      </c>
      <c r="J29" s="29" t="s">
        <v>186</v>
      </c>
      <c r="K29" s="32">
        <v>0</v>
      </c>
      <c r="L29" s="32">
        <v>0</v>
      </c>
      <c r="M29" s="32">
        <v>0</v>
      </c>
      <c r="N29" s="32">
        <f>G29*0.8637745</f>
        <v>6.3024940247263933E-3</v>
      </c>
      <c r="O29" s="32">
        <f>G29*0.1362255</f>
        <v>9.9396358628943697E-4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29" t="s">
        <v>212</v>
      </c>
      <c r="X29" s="29" t="s">
        <v>192</v>
      </c>
      <c r="Y29" s="29" t="s">
        <v>189</v>
      </c>
      <c r="Z29" s="87">
        <v>44688</v>
      </c>
      <c r="AA29" s="28" t="s">
        <v>494</v>
      </c>
    </row>
    <row r="30" spans="1:27" ht="90" x14ac:dyDescent="0.25">
      <c r="A30" s="29">
        <v>15</v>
      </c>
      <c r="B30" s="28" t="s">
        <v>201</v>
      </c>
      <c r="C30" s="28" t="s">
        <v>211</v>
      </c>
      <c r="D30" s="29" t="s">
        <v>184</v>
      </c>
      <c r="E30" s="30">
        <v>1</v>
      </c>
      <c r="F30" s="31">
        <v>7.1955</v>
      </c>
      <c r="G30" s="32">
        <f t="shared" si="6"/>
        <v>3.5512727182992585E-3</v>
      </c>
      <c r="H30" s="29" t="s">
        <v>14</v>
      </c>
      <c r="I30" s="29" t="s">
        <v>199</v>
      </c>
      <c r="J30" s="29" t="s">
        <v>186</v>
      </c>
      <c r="K30" s="32">
        <v>0</v>
      </c>
      <c r="L30" s="32">
        <v>0</v>
      </c>
      <c r="M30" s="32">
        <v>0</v>
      </c>
      <c r="N30" s="32">
        <f>G30*0.8637745</f>
        <v>3.0674988166125828E-3</v>
      </c>
      <c r="O30" s="32">
        <f>G30*0.1362255</f>
        <v>4.8377390168667563E-4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29" t="s">
        <v>212</v>
      </c>
      <c r="X30" s="29" t="s">
        <v>192</v>
      </c>
      <c r="Y30" s="29" t="s">
        <v>189</v>
      </c>
      <c r="Z30" s="87">
        <v>44688</v>
      </c>
      <c r="AA30" s="28" t="s">
        <v>494</v>
      </c>
    </row>
    <row r="31" spans="1:27" ht="75" x14ac:dyDescent="0.25">
      <c r="A31" s="29">
        <v>16</v>
      </c>
      <c r="B31" s="28" t="s">
        <v>201</v>
      </c>
      <c r="C31" s="28" t="s">
        <v>213</v>
      </c>
      <c r="D31" s="29" t="s">
        <v>184</v>
      </c>
      <c r="E31" s="35">
        <v>1</v>
      </c>
      <c r="F31" s="31">
        <v>7.0010000000000003</v>
      </c>
      <c r="G31" s="32">
        <f t="shared" si="6"/>
        <v>3.4552790356213066E-3</v>
      </c>
      <c r="H31" s="29" t="s">
        <v>15</v>
      </c>
      <c r="I31" s="29" t="s">
        <v>199</v>
      </c>
      <c r="J31" s="29" t="s">
        <v>186</v>
      </c>
      <c r="K31" s="32">
        <v>0</v>
      </c>
      <c r="L31" s="32">
        <v>0</v>
      </c>
      <c r="M31" s="32">
        <v>0</v>
      </c>
      <c r="N31" s="32">
        <f>G31*0.8637745</f>
        <v>2.9845819213542763E-3</v>
      </c>
      <c r="O31" s="32">
        <f>G31*0.1362255</f>
        <v>4.7069711426703031E-4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29" t="s">
        <v>214</v>
      </c>
      <c r="X31" s="29" t="s">
        <v>192</v>
      </c>
      <c r="Y31" s="29" t="s">
        <v>189</v>
      </c>
      <c r="Z31" s="87">
        <v>44688</v>
      </c>
      <c r="AA31" s="28" t="s">
        <v>494</v>
      </c>
    </row>
    <row r="32" spans="1:27" ht="75" customHeight="1" x14ac:dyDescent="0.25">
      <c r="A32" s="99" t="s">
        <v>458</v>
      </c>
      <c r="B32" s="101" t="s">
        <v>210</v>
      </c>
      <c r="C32" s="101" t="s">
        <v>215</v>
      </c>
      <c r="D32" s="99" t="s">
        <v>184</v>
      </c>
      <c r="E32" s="111">
        <f t="shared" ref="E32:E40" si="7">1/2</f>
        <v>0.5</v>
      </c>
      <c r="F32" s="113">
        <f>E32*0.5656</f>
        <v>0.2828</v>
      </c>
      <c r="G32" s="97">
        <f>F32/2026.175</f>
        <v>1.395733339913877E-4</v>
      </c>
      <c r="H32" s="99" t="s">
        <v>16</v>
      </c>
      <c r="I32" s="99" t="s">
        <v>199</v>
      </c>
      <c r="J32" s="99" t="s">
        <v>186</v>
      </c>
      <c r="K32" s="32">
        <f t="shared" ref="K32:K51" si="8">L32+M32</f>
        <v>6.4921499276222427E-5</v>
      </c>
      <c r="L32" s="32">
        <v>0</v>
      </c>
      <c r="M32" s="32">
        <f>G32*0.46514257</f>
        <v>6.4921499276222427E-5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101" t="s">
        <v>216</v>
      </c>
      <c r="X32" s="99" t="s">
        <v>217</v>
      </c>
      <c r="Y32" s="99" t="s">
        <v>189</v>
      </c>
      <c r="Z32" s="109">
        <v>45623</v>
      </c>
      <c r="AA32" s="28" t="s">
        <v>496</v>
      </c>
    </row>
    <row r="33" spans="1:27" ht="60" x14ac:dyDescent="0.25">
      <c r="A33" s="100"/>
      <c r="B33" s="102"/>
      <c r="C33" s="102"/>
      <c r="D33" s="100"/>
      <c r="E33" s="112"/>
      <c r="F33" s="114"/>
      <c r="G33" s="98"/>
      <c r="H33" s="100"/>
      <c r="I33" s="100"/>
      <c r="J33" s="100"/>
      <c r="K33" s="32">
        <v>0</v>
      </c>
      <c r="L33" s="32">
        <v>0</v>
      </c>
      <c r="M33" s="32">
        <v>0</v>
      </c>
      <c r="N33" s="32">
        <v>0</v>
      </c>
      <c r="O33" s="32">
        <f>G32*0.1362255</f>
        <v>1.9013447209643784E-5</v>
      </c>
      <c r="P33" s="32">
        <v>0</v>
      </c>
      <c r="Q33" s="32">
        <v>0</v>
      </c>
      <c r="R33" s="32">
        <f>G32*0.39863193</f>
        <v>5.5638387505521484E-5</v>
      </c>
      <c r="S33" s="32">
        <v>0</v>
      </c>
      <c r="T33" s="32">
        <v>0</v>
      </c>
      <c r="U33" s="32">
        <v>0</v>
      </c>
      <c r="V33" s="32">
        <v>0</v>
      </c>
      <c r="W33" s="102"/>
      <c r="X33" s="100"/>
      <c r="Y33" s="100"/>
      <c r="Z33" s="110"/>
      <c r="AA33" s="28" t="s">
        <v>496</v>
      </c>
    </row>
    <row r="34" spans="1:27" ht="70.5" customHeight="1" x14ac:dyDescent="0.25">
      <c r="A34" s="99" t="s">
        <v>458</v>
      </c>
      <c r="B34" s="101" t="s">
        <v>210</v>
      </c>
      <c r="C34" s="101" t="s">
        <v>218</v>
      </c>
      <c r="D34" s="99" t="s">
        <v>184</v>
      </c>
      <c r="E34" s="111">
        <f t="shared" si="7"/>
        <v>0.5</v>
      </c>
      <c r="F34" s="113">
        <f>E34*0.5656</f>
        <v>0.2828</v>
      </c>
      <c r="G34" s="97">
        <f>F34/2026.175</f>
        <v>1.395733339913877E-4</v>
      </c>
      <c r="H34" s="99" t="s">
        <v>16</v>
      </c>
      <c r="I34" s="99" t="s">
        <v>199</v>
      </c>
      <c r="J34" s="99" t="s">
        <v>186</v>
      </c>
      <c r="K34" s="32">
        <f t="shared" ref="K34" si="9">L34+M34</f>
        <v>6.4921499276222427E-5</v>
      </c>
      <c r="L34" s="32">
        <v>0</v>
      </c>
      <c r="M34" s="32">
        <f>G34*0.46514257</f>
        <v>6.4921499276222427E-5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101" t="s">
        <v>219</v>
      </c>
      <c r="X34" s="99" t="s">
        <v>220</v>
      </c>
      <c r="Y34" s="99" t="s">
        <v>189</v>
      </c>
      <c r="Z34" s="109">
        <v>44718</v>
      </c>
      <c r="AA34" s="28" t="s">
        <v>496</v>
      </c>
    </row>
    <row r="35" spans="1:27" ht="70.5" customHeight="1" x14ac:dyDescent="0.25">
      <c r="A35" s="100"/>
      <c r="B35" s="102"/>
      <c r="C35" s="102"/>
      <c r="D35" s="100"/>
      <c r="E35" s="112"/>
      <c r="F35" s="114"/>
      <c r="G35" s="98"/>
      <c r="H35" s="100"/>
      <c r="I35" s="100"/>
      <c r="J35" s="100"/>
      <c r="K35" s="32">
        <v>0</v>
      </c>
      <c r="L35" s="32">
        <v>0</v>
      </c>
      <c r="M35" s="32">
        <v>0</v>
      </c>
      <c r="N35" s="32">
        <v>0</v>
      </c>
      <c r="O35" s="32">
        <f>G34*0.1362255</f>
        <v>1.9013447209643784E-5</v>
      </c>
      <c r="P35" s="32">
        <v>0</v>
      </c>
      <c r="Q35" s="32">
        <v>0</v>
      </c>
      <c r="R35" s="32">
        <f>G34*0.39863193</f>
        <v>5.5638387505521484E-5</v>
      </c>
      <c r="S35" s="32">
        <v>0</v>
      </c>
      <c r="T35" s="32">
        <v>0</v>
      </c>
      <c r="U35" s="32">
        <v>0</v>
      </c>
      <c r="V35" s="32">
        <v>0</v>
      </c>
      <c r="W35" s="102"/>
      <c r="X35" s="100"/>
      <c r="Y35" s="100"/>
      <c r="Z35" s="110"/>
      <c r="AA35" s="28" t="s">
        <v>496</v>
      </c>
    </row>
    <row r="36" spans="1:27" ht="81.75" customHeight="1" x14ac:dyDescent="0.25">
      <c r="A36" s="29" t="s">
        <v>459</v>
      </c>
      <c r="B36" s="29" t="s">
        <v>182</v>
      </c>
      <c r="C36" s="28" t="s">
        <v>215</v>
      </c>
      <c r="D36" s="29" t="s">
        <v>184</v>
      </c>
      <c r="E36" s="30">
        <f t="shared" si="7"/>
        <v>0.5</v>
      </c>
      <c r="F36" s="31">
        <f>E36*4.2142</f>
        <v>2.1071</v>
      </c>
      <c r="G36" s="32">
        <f>F36/2026.175</f>
        <v>1.0399397880242328E-3</v>
      </c>
      <c r="H36" s="29" t="s">
        <v>16</v>
      </c>
      <c r="I36" s="29" t="s">
        <v>199</v>
      </c>
      <c r="J36" s="29" t="s">
        <v>186</v>
      </c>
      <c r="K36" s="32">
        <f t="shared" ref="K36:K38" si="10">L36+M36</f>
        <v>1.0399397880242328E-3</v>
      </c>
      <c r="L36" s="32">
        <f>G36*0.25</f>
        <v>2.599849470060582E-4</v>
      </c>
      <c r="M36" s="32">
        <f>G36*0.75</f>
        <v>7.7995484101817461E-4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28" t="s">
        <v>216</v>
      </c>
      <c r="X36" s="29" t="s">
        <v>217</v>
      </c>
      <c r="Y36" s="29" t="s">
        <v>189</v>
      </c>
      <c r="Z36" s="87">
        <v>45623</v>
      </c>
      <c r="AA36" s="28" t="s">
        <v>496</v>
      </c>
    </row>
    <row r="37" spans="1:27" ht="70.5" customHeight="1" x14ac:dyDescent="0.25">
      <c r="A37" s="29" t="s">
        <v>459</v>
      </c>
      <c r="B37" s="29" t="s">
        <v>182</v>
      </c>
      <c r="C37" s="28" t="s">
        <v>218</v>
      </c>
      <c r="D37" s="29" t="s">
        <v>184</v>
      </c>
      <c r="E37" s="30">
        <f t="shared" si="7"/>
        <v>0.5</v>
      </c>
      <c r="F37" s="31">
        <f>E37*4.2142</f>
        <v>2.1071</v>
      </c>
      <c r="G37" s="32">
        <f>F37/2026.175</f>
        <v>1.0399397880242328E-3</v>
      </c>
      <c r="H37" s="29" t="s">
        <v>16</v>
      </c>
      <c r="I37" s="29" t="s">
        <v>199</v>
      </c>
      <c r="J37" s="29" t="s">
        <v>186</v>
      </c>
      <c r="K37" s="32">
        <f t="shared" si="10"/>
        <v>1.0399397880242328E-3</v>
      </c>
      <c r="L37" s="32">
        <f>G37*0.25</f>
        <v>2.599849470060582E-4</v>
      </c>
      <c r="M37" s="32">
        <f>G37*0.75</f>
        <v>7.7995484101817461E-4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28" t="s">
        <v>219</v>
      </c>
      <c r="X37" s="29" t="s">
        <v>220</v>
      </c>
      <c r="Y37" s="29" t="s">
        <v>189</v>
      </c>
      <c r="Z37" s="87">
        <v>44718</v>
      </c>
      <c r="AA37" s="28" t="s">
        <v>496</v>
      </c>
    </row>
    <row r="38" spans="1:27" ht="74.25" customHeight="1" x14ac:dyDescent="0.25">
      <c r="A38" s="99" t="s">
        <v>460</v>
      </c>
      <c r="B38" s="101" t="s">
        <v>210</v>
      </c>
      <c r="C38" s="101" t="s">
        <v>215</v>
      </c>
      <c r="D38" s="99" t="s">
        <v>184</v>
      </c>
      <c r="E38" s="111">
        <f t="shared" si="7"/>
        <v>0.5</v>
      </c>
      <c r="F38" s="113">
        <f>E38*6.0956</f>
        <v>3.0478000000000001</v>
      </c>
      <c r="G38" s="97">
        <f>F38/2026.175</f>
        <v>1.5042136044517379E-3</v>
      </c>
      <c r="H38" s="99" t="s">
        <v>16</v>
      </c>
      <c r="I38" s="99" t="s">
        <v>199</v>
      </c>
      <c r="J38" s="99" t="s">
        <v>186</v>
      </c>
      <c r="K38" s="32">
        <f t="shared" si="10"/>
        <v>1.3161869038952707E-3</v>
      </c>
      <c r="L38" s="32">
        <f>G38*0.21875</f>
        <v>3.2904672597381768E-4</v>
      </c>
      <c r="M38" s="32">
        <f>G38*0.65625</f>
        <v>9.8714017792145303E-4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101" t="s">
        <v>216</v>
      </c>
      <c r="X38" s="99" t="s">
        <v>217</v>
      </c>
      <c r="Y38" s="99" t="s">
        <v>189</v>
      </c>
      <c r="Z38" s="109">
        <v>45623</v>
      </c>
      <c r="AA38" s="28" t="s">
        <v>496</v>
      </c>
    </row>
    <row r="39" spans="1:27" ht="74.25" customHeight="1" x14ac:dyDescent="0.25">
      <c r="A39" s="100"/>
      <c r="B39" s="102"/>
      <c r="C39" s="102"/>
      <c r="D39" s="100"/>
      <c r="E39" s="112"/>
      <c r="F39" s="114"/>
      <c r="G39" s="98"/>
      <c r="H39" s="100"/>
      <c r="I39" s="100"/>
      <c r="J39" s="100"/>
      <c r="K39" s="32">
        <v>0</v>
      </c>
      <c r="L39" s="32">
        <v>0</v>
      </c>
      <c r="M39" s="32">
        <v>0</v>
      </c>
      <c r="N39" s="32">
        <v>0</v>
      </c>
      <c r="O39" s="32">
        <f>G38*0.125</f>
        <v>1.8802670055646724E-4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102"/>
      <c r="X39" s="100"/>
      <c r="Y39" s="100"/>
      <c r="Z39" s="110"/>
      <c r="AA39" s="28" t="s">
        <v>496</v>
      </c>
    </row>
    <row r="40" spans="1:27" ht="75" customHeight="1" x14ac:dyDescent="0.25">
      <c r="A40" s="99" t="s">
        <v>460</v>
      </c>
      <c r="B40" s="101" t="s">
        <v>210</v>
      </c>
      <c r="C40" s="101" t="s">
        <v>218</v>
      </c>
      <c r="D40" s="99" t="s">
        <v>184</v>
      </c>
      <c r="E40" s="111">
        <f t="shared" si="7"/>
        <v>0.5</v>
      </c>
      <c r="F40" s="113">
        <f>E40*6.0956</f>
        <v>3.0478000000000001</v>
      </c>
      <c r="G40" s="97">
        <f>F40/2026.175</f>
        <v>1.5042136044517379E-3</v>
      </c>
      <c r="H40" s="99" t="s">
        <v>16</v>
      </c>
      <c r="I40" s="99" t="s">
        <v>199</v>
      </c>
      <c r="J40" s="99" t="s">
        <v>186</v>
      </c>
      <c r="K40" s="32">
        <f t="shared" ref="K40" si="11">L40+M40</f>
        <v>1.3161869038952707E-3</v>
      </c>
      <c r="L40" s="32">
        <f>G40*0.21875</f>
        <v>3.2904672597381768E-4</v>
      </c>
      <c r="M40" s="32">
        <f>G40*0.65625</f>
        <v>9.8714017792145303E-4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101" t="s">
        <v>219</v>
      </c>
      <c r="X40" s="99" t="s">
        <v>220</v>
      </c>
      <c r="Y40" s="99" t="s">
        <v>189</v>
      </c>
      <c r="Z40" s="109">
        <v>44718</v>
      </c>
      <c r="AA40" s="28" t="s">
        <v>496</v>
      </c>
    </row>
    <row r="41" spans="1:27" ht="60" x14ac:dyDescent="0.25">
      <c r="A41" s="100"/>
      <c r="B41" s="102"/>
      <c r="C41" s="102"/>
      <c r="D41" s="100"/>
      <c r="E41" s="112"/>
      <c r="F41" s="114"/>
      <c r="G41" s="98"/>
      <c r="H41" s="100"/>
      <c r="I41" s="100"/>
      <c r="J41" s="100"/>
      <c r="K41" s="32">
        <v>0</v>
      </c>
      <c r="L41" s="32">
        <v>0</v>
      </c>
      <c r="M41" s="32">
        <v>0</v>
      </c>
      <c r="N41" s="32">
        <v>0</v>
      </c>
      <c r="O41" s="32">
        <f>G40*0.125</f>
        <v>1.8802670055646724E-4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102"/>
      <c r="X41" s="100"/>
      <c r="Y41" s="100"/>
      <c r="Z41" s="110"/>
      <c r="AA41" s="28" t="s">
        <v>496</v>
      </c>
    </row>
    <row r="42" spans="1:27" ht="75" customHeight="1" x14ac:dyDescent="0.25">
      <c r="A42" s="99" t="s">
        <v>461</v>
      </c>
      <c r="B42" s="101" t="s">
        <v>210</v>
      </c>
      <c r="C42" s="101" t="s">
        <v>221</v>
      </c>
      <c r="D42" s="99" t="s">
        <v>184</v>
      </c>
      <c r="E42" s="111">
        <v>1</v>
      </c>
      <c r="F42" s="113">
        <v>0.59509999999999996</v>
      </c>
      <c r="G42" s="97">
        <f>F42/2026.175</f>
        <v>2.9370612113958564E-4</v>
      </c>
      <c r="H42" s="99" t="s">
        <v>17</v>
      </c>
      <c r="I42" s="99" t="s">
        <v>199</v>
      </c>
      <c r="J42" s="99" t="s">
        <v>186</v>
      </c>
      <c r="K42" s="32">
        <f t="shared" si="8"/>
        <v>1.3661522001159819E-4</v>
      </c>
      <c r="L42" s="32">
        <v>0</v>
      </c>
      <c r="M42" s="32">
        <f>G42*0.46514257</f>
        <v>1.3661522001159819E-4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99" t="s">
        <v>222</v>
      </c>
      <c r="X42" s="99" t="s">
        <v>223</v>
      </c>
      <c r="Y42" s="99" t="s">
        <v>224</v>
      </c>
      <c r="Z42" s="109">
        <v>140143</v>
      </c>
      <c r="AA42" s="28" t="s">
        <v>494</v>
      </c>
    </row>
    <row r="43" spans="1:27" ht="45" x14ac:dyDescent="0.25">
      <c r="A43" s="100"/>
      <c r="B43" s="102"/>
      <c r="C43" s="102"/>
      <c r="D43" s="100"/>
      <c r="E43" s="112"/>
      <c r="F43" s="114"/>
      <c r="G43" s="98"/>
      <c r="H43" s="100"/>
      <c r="I43" s="100"/>
      <c r="J43" s="100"/>
      <c r="K43" s="32">
        <v>0</v>
      </c>
      <c r="L43" s="32">
        <v>0</v>
      </c>
      <c r="M43" s="32">
        <v>0</v>
      </c>
      <c r="N43" s="32">
        <v>0</v>
      </c>
      <c r="O43" s="32">
        <f>G42*0.1362255</f>
        <v>4.0010263205300625E-5</v>
      </c>
      <c r="P43" s="32">
        <v>0</v>
      </c>
      <c r="Q43" s="32">
        <v>0</v>
      </c>
      <c r="R43" s="32">
        <f>G42*0.39863193</f>
        <v>1.1708063792268683E-4</v>
      </c>
      <c r="S43" s="32">
        <v>0</v>
      </c>
      <c r="T43" s="32">
        <v>0</v>
      </c>
      <c r="U43" s="32">
        <v>0</v>
      </c>
      <c r="V43" s="32">
        <v>0</v>
      </c>
      <c r="W43" s="100"/>
      <c r="X43" s="100"/>
      <c r="Y43" s="100"/>
      <c r="Z43" s="110"/>
      <c r="AA43" s="28" t="s">
        <v>494</v>
      </c>
    </row>
    <row r="44" spans="1:27" ht="72.75" customHeight="1" x14ac:dyDescent="0.25">
      <c r="A44" s="99" t="s">
        <v>462</v>
      </c>
      <c r="B44" s="101" t="s">
        <v>210</v>
      </c>
      <c r="C44" s="101" t="s">
        <v>221</v>
      </c>
      <c r="D44" s="99" t="s">
        <v>184</v>
      </c>
      <c r="E44" s="111">
        <v>1</v>
      </c>
      <c r="F44" s="113">
        <v>4.3944000000000001</v>
      </c>
      <c r="G44" s="97">
        <f>F44/2026.175</f>
        <v>2.1688156255012525E-3</v>
      </c>
      <c r="H44" s="99" t="s">
        <v>17</v>
      </c>
      <c r="I44" s="99" t="s">
        <v>199</v>
      </c>
      <c r="J44" s="99" t="s">
        <v>186</v>
      </c>
      <c r="K44" s="32">
        <f t="shared" ref="K44" si="12">L44+M44</f>
        <v>1.8977136723135959E-3</v>
      </c>
      <c r="L44" s="32">
        <f>G44*0.21875</f>
        <v>4.7442841807839899E-4</v>
      </c>
      <c r="M44" s="32">
        <f>G44*0.65625</f>
        <v>1.423285254235197E-3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99" t="s">
        <v>222</v>
      </c>
      <c r="X44" s="99" t="s">
        <v>223</v>
      </c>
      <c r="Y44" s="99" t="s">
        <v>224</v>
      </c>
      <c r="Z44" s="109">
        <v>140143</v>
      </c>
      <c r="AA44" s="28" t="s">
        <v>494</v>
      </c>
    </row>
    <row r="45" spans="1:27" ht="45" x14ac:dyDescent="0.25">
      <c r="A45" s="100"/>
      <c r="B45" s="102"/>
      <c r="C45" s="102"/>
      <c r="D45" s="100"/>
      <c r="E45" s="112"/>
      <c r="F45" s="114"/>
      <c r="G45" s="98"/>
      <c r="H45" s="100"/>
      <c r="I45" s="100"/>
      <c r="J45" s="100"/>
      <c r="K45" s="32">
        <v>0</v>
      </c>
      <c r="L45" s="32">
        <v>0</v>
      </c>
      <c r="M45" s="32">
        <v>0</v>
      </c>
      <c r="N45" s="32">
        <v>0</v>
      </c>
      <c r="O45" s="32">
        <f>G44*0.125</f>
        <v>2.7110195318765656E-4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100"/>
      <c r="X45" s="100"/>
      <c r="Y45" s="100"/>
      <c r="Z45" s="110"/>
      <c r="AA45" s="28" t="s">
        <v>494</v>
      </c>
    </row>
    <row r="46" spans="1:27" ht="75" customHeight="1" x14ac:dyDescent="0.25">
      <c r="A46" s="99">
        <v>19</v>
      </c>
      <c r="B46" s="101" t="s">
        <v>210</v>
      </c>
      <c r="C46" s="101" t="s">
        <v>225</v>
      </c>
      <c r="D46" s="99" t="s">
        <v>184</v>
      </c>
      <c r="E46" s="111">
        <v>1</v>
      </c>
      <c r="F46" s="113">
        <v>3.5249000000000001</v>
      </c>
      <c r="G46" s="97">
        <f>F46/2026.175</f>
        <v>1.7396819129640827E-3</v>
      </c>
      <c r="H46" s="99" t="s">
        <v>18</v>
      </c>
      <c r="I46" s="99" t="s">
        <v>199</v>
      </c>
      <c r="J46" s="99" t="s">
        <v>186</v>
      </c>
      <c r="K46" s="32">
        <f t="shared" si="8"/>
        <v>1.5222216738435723E-3</v>
      </c>
      <c r="L46" s="32">
        <f>G46*0.21875</f>
        <v>3.8055541846089308E-4</v>
      </c>
      <c r="M46" s="32">
        <f>G46*0.65625</f>
        <v>1.1416662553826794E-3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99" t="s">
        <v>226</v>
      </c>
      <c r="X46" s="99" t="s">
        <v>192</v>
      </c>
      <c r="Y46" s="99" t="s">
        <v>189</v>
      </c>
      <c r="Z46" s="109">
        <v>44688</v>
      </c>
      <c r="AA46" s="28" t="s">
        <v>494</v>
      </c>
    </row>
    <row r="47" spans="1:27" ht="45" x14ac:dyDescent="0.25">
      <c r="A47" s="100"/>
      <c r="B47" s="102"/>
      <c r="C47" s="102"/>
      <c r="D47" s="100"/>
      <c r="E47" s="112"/>
      <c r="F47" s="114"/>
      <c r="G47" s="98"/>
      <c r="H47" s="100"/>
      <c r="I47" s="100"/>
      <c r="J47" s="100"/>
      <c r="K47" s="32">
        <v>0</v>
      </c>
      <c r="L47" s="32">
        <v>0</v>
      </c>
      <c r="M47" s="32">
        <v>0</v>
      </c>
      <c r="N47" s="32">
        <v>0</v>
      </c>
      <c r="O47" s="32">
        <f>G46*0.125</f>
        <v>2.1746023912051033E-4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100"/>
      <c r="X47" s="100"/>
      <c r="Y47" s="100"/>
      <c r="Z47" s="110"/>
      <c r="AA47" s="28" t="s">
        <v>494</v>
      </c>
    </row>
    <row r="48" spans="1:27" ht="90" x14ac:dyDescent="0.25">
      <c r="A48" s="29">
        <v>20</v>
      </c>
      <c r="B48" s="29" t="s">
        <v>182</v>
      </c>
      <c r="C48" s="28" t="s">
        <v>227</v>
      </c>
      <c r="D48" s="29" t="s">
        <v>184</v>
      </c>
      <c r="E48" s="30">
        <v>1</v>
      </c>
      <c r="F48" s="31">
        <v>3.5312000000000001</v>
      </c>
      <c r="G48" s="32">
        <f>F48/2026.175</f>
        <v>1.7427912199094353E-3</v>
      </c>
      <c r="H48" s="29" t="s">
        <v>19</v>
      </c>
      <c r="I48" s="29" t="s">
        <v>199</v>
      </c>
      <c r="J48" s="29" t="s">
        <v>186</v>
      </c>
      <c r="K48" s="32">
        <f t="shared" si="8"/>
        <v>1.7427912199094351E-3</v>
      </c>
      <c r="L48" s="32">
        <f>G48*0.7</f>
        <v>1.2199538539366046E-3</v>
      </c>
      <c r="M48" s="32">
        <f>G48*0.3</f>
        <v>5.2283736597283055E-4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29" t="s">
        <v>228</v>
      </c>
      <c r="X48" s="29" t="s">
        <v>192</v>
      </c>
      <c r="Y48" s="29" t="s">
        <v>189</v>
      </c>
      <c r="Z48" s="87">
        <v>44688</v>
      </c>
      <c r="AA48" s="28" t="s">
        <v>494</v>
      </c>
    </row>
    <row r="49" spans="1:27" ht="75" x14ac:dyDescent="0.25">
      <c r="A49" s="29">
        <v>21</v>
      </c>
      <c r="B49" s="29" t="s">
        <v>182</v>
      </c>
      <c r="C49" s="28" t="s">
        <v>229</v>
      </c>
      <c r="D49" s="29" t="s">
        <v>184</v>
      </c>
      <c r="E49" s="30">
        <v>1</v>
      </c>
      <c r="F49" s="31">
        <v>3.6631</v>
      </c>
      <c r="G49" s="32">
        <f t="shared" ref="G49:G112" si="13">F49/2026.175</f>
        <v>1.8078892494478513E-3</v>
      </c>
      <c r="H49" s="29" t="s">
        <v>20</v>
      </c>
      <c r="I49" s="29" t="s">
        <v>199</v>
      </c>
      <c r="J49" s="29" t="s">
        <v>186</v>
      </c>
      <c r="K49" s="32">
        <f t="shared" si="8"/>
        <v>1.8078892494478513E-3</v>
      </c>
      <c r="L49" s="32">
        <f>G49*0.7</f>
        <v>1.2655224746134959E-3</v>
      </c>
      <c r="M49" s="32">
        <f>G49*0.3</f>
        <v>5.4236677483435539E-4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28" t="s">
        <v>230</v>
      </c>
      <c r="X49" s="29" t="s">
        <v>192</v>
      </c>
      <c r="Y49" s="29" t="s">
        <v>189</v>
      </c>
      <c r="Z49" s="87">
        <v>44688</v>
      </c>
      <c r="AA49" s="28" t="s">
        <v>494</v>
      </c>
    </row>
    <row r="50" spans="1:27" ht="75" x14ac:dyDescent="0.25">
      <c r="A50" s="29">
        <v>22</v>
      </c>
      <c r="B50" s="29" t="s">
        <v>182</v>
      </c>
      <c r="C50" s="28" t="s">
        <v>231</v>
      </c>
      <c r="D50" s="29" t="s">
        <v>184</v>
      </c>
      <c r="E50" s="30">
        <v>1</v>
      </c>
      <c r="F50" s="31">
        <v>2.0005000000000002</v>
      </c>
      <c r="G50" s="32">
        <f t="shared" si="13"/>
        <v>9.8732834034572533E-4</v>
      </c>
      <c r="H50" s="29" t="s">
        <v>21</v>
      </c>
      <c r="I50" s="29" t="s">
        <v>199</v>
      </c>
      <c r="J50" s="29" t="s">
        <v>186</v>
      </c>
      <c r="K50" s="32">
        <f t="shared" si="8"/>
        <v>9.8732834034572533E-4</v>
      </c>
      <c r="L50" s="32">
        <f>G50*0.7</f>
        <v>6.9112983824200767E-4</v>
      </c>
      <c r="M50" s="32">
        <f>G50*0.3</f>
        <v>2.9619850210371761E-4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29" t="s">
        <v>232</v>
      </c>
      <c r="X50" s="29" t="s">
        <v>192</v>
      </c>
      <c r="Y50" s="29" t="s">
        <v>189</v>
      </c>
      <c r="Z50" s="87">
        <v>44688</v>
      </c>
      <c r="AA50" s="28" t="s">
        <v>494</v>
      </c>
    </row>
    <row r="51" spans="1:27" ht="75" x14ac:dyDescent="0.25">
      <c r="A51" s="29">
        <v>23</v>
      </c>
      <c r="B51" s="29" t="s">
        <v>182</v>
      </c>
      <c r="C51" s="28" t="s">
        <v>231</v>
      </c>
      <c r="D51" s="29" t="s">
        <v>184</v>
      </c>
      <c r="E51" s="30">
        <v>1</v>
      </c>
      <c r="F51" s="31">
        <v>6.3285</v>
      </c>
      <c r="G51" s="32">
        <f t="shared" si="13"/>
        <v>3.1233728577245304E-3</v>
      </c>
      <c r="H51" s="29" t="s">
        <v>22</v>
      </c>
      <c r="I51" s="29" t="s">
        <v>199</v>
      </c>
      <c r="J51" s="29" t="s">
        <v>186</v>
      </c>
      <c r="K51" s="32">
        <f t="shared" si="8"/>
        <v>3.1233728577245304E-3</v>
      </c>
      <c r="L51" s="32">
        <f>G51*0.7</f>
        <v>2.1863610004071712E-3</v>
      </c>
      <c r="M51" s="32">
        <f>G51*0.3</f>
        <v>9.370118573173591E-4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29" t="s">
        <v>232</v>
      </c>
      <c r="X51" s="29" t="s">
        <v>192</v>
      </c>
      <c r="Y51" s="29" t="s">
        <v>189</v>
      </c>
      <c r="Z51" s="87">
        <v>44688</v>
      </c>
      <c r="AA51" s="28" t="s">
        <v>494</v>
      </c>
    </row>
    <row r="52" spans="1:27" ht="60" x14ac:dyDescent="0.25">
      <c r="A52" s="29">
        <v>24</v>
      </c>
      <c r="B52" s="29" t="s">
        <v>182</v>
      </c>
      <c r="C52" s="28" t="s">
        <v>198</v>
      </c>
      <c r="D52" s="29" t="s">
        <v>184</v>
      </c>
      <c r="E52" s="35">
        <v>1</v>
      </c>
      <c r="F52" s="31">
        <f>E52*7.8332</f>
        <v>7.8331999999999997</v>
      </c>
      <c r="G52" s="32">
        <f t="shared" si="13"/>
        <v>3.8660036768788479E-3</v>
      </c>
      <c r="H52" s="29" t="s">
        <v>23</v>
      </c>
      <c r="I52" s="29" t="s">
        <v>199</v>
      </c>
      <c r="J52" s="29" t="s">
        <v>186</v>
      </c>
      <c r="K52" s="32">
        <f t="shared" ref="K52:K57" si="14">L52+M52</f>
        <v>3.8660036768788479E-3</v>
      </c>
      <c r="L52" s="32">
        <f>G52*0.25</f>
        <v>9.6650091921971198E-4</v>
      </c>
      <c r="M52" s="32">
        <f>G52*0.75</f>
        <v>2.8995027576591359E-3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29" t="s">
        <v>200</v>
      </c>
      <c r="X52" s="29" t="s">
        <v>192</v>
      </c>
      <c r="Y52" s="29" t="s">
        <v>189</v>
      </c>
      <c r="Z52" s="87">
        <v>44688</v>
      </c>
      <c r="AA52" s="28" t="s">
        <v>494</v>
      </c>
    </row>
    <row r="53" spans="1:27" ht="45" x14ac:dyDescent="0.25">
      <c r="A53" s="29">
        <v>25</v>
      </c>
      <c r="B53" s="29" t="s">
        <v>182</v>
      </c>
      <c r="C53" s="28" t="s">
        <v>233</v>
      </c>
      <c r="D53" s="29" t="s">
        <v>184</v>
      </c>
      <c r="E53" s="30">
        <v>0.5</v>
      </c>
      <c r="F53" s="31">
        <f>E53*1</f>
        <v>0.5</v>
      </c>
      <c r="G53" s="32">
        <f t="shared" si="13"/>
        <v>2.4677039248830927E-4</v>
      </c>
      <c r="H53" s="29" t="s">
        <v>24</v>
      </c>
      <c r="I53" s="29" t="s">
        <v>199</v>
      </c>
      <c r="J53" s="29" t="s">
        <v>186</v>
      </c>
      <c r="K53" s="32">
        <f t="shared" si="14"/>
        <v>2.4677039248830927E-4</v>
      </c>
      <c r="L53" s="32">
        <f>G53*0.37851122</f>
        <v>9.3405362320628772E-5</v>
      </c>
      <c r="M53" s="32">
        <f>G53*0.62148878</f>
        <v>1.5336503016768048E-4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28" t="s">
        <v>234</v>
      </c>
      <c r="X53" s="29" t="s">
        <v>192</v>
      </c>
      <c r="Y53" s="29" t="s">
        <v>189</v>
      </c>
      <c r="Z53" s="87">
        <v>44688</v>
      </c>
      <c r="AA53" s="28" t="s">
        <v>494</v>
      </c>
    </row>
    <row r="54" spans="1:27" ht="45" x14ac:dyDescent="0.25">
      <c r="A54" s="29">
        <v>25</v>
      </c>
      <c r="B54" s="29" t="s">
        <v>182</v>
      </c>
      <c r="C54" s="28" t="s">
        <v>235</v>
      </c>
      <c r="D54" s="29" t="s">
        <v>184</v>
      </c>
      <c r="E54" s="30">
        <v>0.5</v>
      </c>
      <c r="F54" s="31">
        <f>E54*1</f>
        <v>0.5</v>
      </c>
      <c r="G54" s="32">
        <f t="shared" si="13"/>
        <v>2.4677039248830927E-4</v>
      </c>
      <c r="H54" s="29" t="s">
        <v>24</v>
      </c>
      <c r="I54" s="29" t="s">
        <v>199</v>
      </c>
      <c r="J54" s="29" t="s">
        <v>186</v>
      </c>
      <c r="K54" s="32">
        <f t="shared" si="14"/>
        <v>2.4677039248830927E-4</v>
      </c>
      <c r="L54" s="32">
        <f>G54*0.37851122</f>
        <v>9.3405362320628772E-5</v>
      </c>
      <c r="M54" s="32">
        <f>G54*0.62148878</f>
        <v>1.5336503016768048E-4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28" t="s">
        <v>236</v>
      </c>
      <c r="X54" s="29" t="s">
        <v>237</v>
      </c>
      <c r="Y54" s="29" t="s">
        <v>189</v>
      </c>
      <c r="Z54" s="87">
        <v>44644</v>
      </c>
      <c r="AA54" s="28" t="s">
        <v>494</v>
      </c>
    </row>
    <row r="55" spans="1:27" ht="75" x14ac:dyDescent="0.25">
      <c r="A55" s="29">
        <v>26</v>
      </c>
      <c r="B55" s="29" t="s">
        <v>182</v>
      </c>
      <c r="C55" s="28" t="s">
        <v>238</v>
      </c>
      <c r="D55" s="29" t="s">
        <v>184</v>
      </c>
      <c r="E55" s="30">
        <v>1</v>
      </c>
      <c r="F55" s="31">
        <v>79.184700000000007</v>
      </c>
      <c r="G55" s="32">
        <f t="shared" si="13"/>
        <v>3.9080878996138046E-2</v>
      </c>
      <c r="H55" s="29" t="s">
        <v>25</v>
      </c>
      <c r="I55" s="29" t="s">
        <v>199</v>
      </c>
      <c r="J55" s="29" t="s">
        <v>186</v>
      </c>
      <c r="K55" s="32">
        <f t="shared" si="14"/>
        <v>3.9080878996138046E-2</v>
      </c>
      <c r="L55" s="32">
        <f>G55*0.37851122</f>
        <v>1.4792551187500587E-2</v>
      </c>
      <c r="M55" s="32">
        <f>G55*0.62148878</f>
        <v>2.4288327808637458E-2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29" t="s">
        <v>239</v>
      </c>
      <c r="X55" s="29" t="s">
        <v>192</v>
      </c>
      <c r="Y55" s="29" t="s">
        <v>189</v>
      </c>
      <c r="Z55" s="87">
        <v>44688</v>
      </c>
      <c r="AA55" s="28" t="s">
        <v>494</v>
      </c>
    </row>
    <row r="56" spans="1:27" ht="75" x14ac:dyDescent="0.25">
      <c r="A56" s="29">
        <v>27</v>
      </c>
      <c r="B56" s="29" t="s">
        <v>182</v>
      </c>
      <c r="C56" s="28" t="s">
        <v>238</v>
      </c>
      <c r="D56" s="29" t="s">
        <v>184</v>
      </c>
      <c r="E56" s="30">
        <v>1</v>
      </c>
      <c r="F56" s="31">
        <v>75.241299999999995</v>
      </c>
      <c r="G56" s="32">
        <f t="shared" si="13"/>
        <v>3.7134650264661243E-2</v>
      </c>
      <c r="H56" s="29" t="s">
        <v>26</v>
      </c>
      <c r="I56" s="29" t="s">
        <v>199</v>
      </c>
      <c r="J56" s="29" t="s">
        <v>186</v>
      </c>
      <c r="K56" s="32">
        <f t="shared" si="14"/>
        <v>3.7134650264661243E-2</v>
      </c>
      <c r="L56" s="32">
        <f>G56*0.37851122</f>
        <v>1.4055881775950249E-2</v>
      </c>
      <c r="M56" s="32">
        <f>G56*0.62148878</f>
        <v>2.3078768488710991E-2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29" t="s">
        <v>239</v>
      </c>
      <c r="X56" s="29" t="s">
        <v>192</v>
      </c>
      <c r="Y56" s="29" t="s">
        <v>189</v>
      </c>
      <c r="Z56" s="87">
        <v>44688</v>
      </c>
      <c r="AA56" s="28" t="s">
        <v>494</v>
      </c>
    </row>
    <row r="57" spans="1:27" ht="45" x14ac:dyDescent="0.25">
      <c r="A57" s="29">
        <v>28</v>
      </c>
      <c r="B57" s="29" t="s">
        <v>182</v>
      </c>
      <c r="C57" s="28" t="s">
        <v>240</v>
      </c>
      <c r="D57" s="29" t="s">
        <v>184</v>
      </c>
      <c r="E57" s="35">
        <v>1</v>
      </c>
      <c r="F57" s="31">
        <v>38.944099999999999</v>
      </c>
      <c r="G57" s="32">
        <f t="shared" si="13"/>
        <v>1.9220501684207927E-2</v>
      </c>
      <c r="H57" s="29" t="s">
        <v>27</v>
      </c>
      <c r="I57" s="29" t="s">
        <v>241</v>
      </c>
      <c r="J57" s="29" t="s">
        <v>186</v>
      </c>
      <c r="K57" s="32">
        <f t="shared" si="14"/>
        <v>1.9220501684207927E-2</v>
      </c>
      <c r="L57" s="32">
        <f>G57*0.32305</f>
        <v>6.209183069083371E-3</v>
      </c>
      <c r="M57" s="32">
        <f>G57*0.67695</f>
        <v>1.3011318615124558E-2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29" t="s">
        <v>242</v>
      </c>
      <c r="X57" s="29" t="s">
        <v>237</v>
      </c>
      <c r="Y57" s="29" t="s">
        <v>189</v>
      </c>
      <c r="Z57" s="87">
        <v>44644</v>
      </c>
      <c r="AA57" s="28" t="s">
        <v>494</v>
      </c>
    </row>
    <row r="58" spans="1:27" ht="45" x14ac:dyDescent="0.25">
      <c r="A58" s="29">
        <v>29</v>
      </c>
      <c r="B58" s="29" t="s">
        <v>182</v>
      </c>
      <c r="C58" s="28" t="s">
        <v>243</v>
      </c>
      <c r="D58" s="29" t="s">
        <v>184</v>
      </c>
      <c r="E58" s="30">
        <f>1/3</f>
        <v>0.33333333333333331</v>
      </c>
      <c r="F58" s="31">
        <f>E58*0.0219</f>
        <v>7.2999999999999992E-3</v>
      </c>
      <c r="G58" s="32">
        <f t="shared" si="13"/>
        <v>3.6028477303293147E-6</v>
      </c>
      <c r="H58" s="29" t="s">
        <v>28</v>
      </c>
      <c r="I58" s="29" t="s">
        <v>241</v>
      </c>
      <c r="J58" s="29" t="s">
        <v>186</v>
      </c>
      <c r="K58" s="32">
        <f>L58</f>
        <v>3.6028477303293147E-6</v>
      </c>
      <c r="L58" s="32">
        <f>G58</f>
        <v>3.6028477303293147E-6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28" t="s">
        <v>244</v>
      </c>
      <c r="X58" s="29" t="s">
        <v>237</v>
      </c>
      <c r="Y58" s="29" t="s">
        <v>189</v>
      </c>
      <c r="Z58" s="87">
        <v>44644</v>
      </c>
      <c r="AA58" s="28" t="s">
        <v>494</v>
      </c>
    </row>
    <row r="59" spans="1:27" ht="45" x14ac:dyDescent="0.25">
      <c r="A59" s="29">
        <v>29</v>
      </c>
      <c r="B59" s="29" t="s">
        <v>182</v>
      </c>
      <c r="C59" s="28" t="s">
        <v>240</v>
      </c>
      <c r="D59" s="29" t="s">
        <v>184</v>
      </c>
      <c r="E59" s="30">
        <f t="shared" ref="E59:E60" si="15">1/3</f>
        <v>0.33333333333333331</v>
      </c>
      <c r="F59" s="31">
        <f>E59*0.0219</f>
        <v>7.2999999999999992E-3</v>
      </c>
      <c r="G59" s="32">
        <f t="shared" si="13"/>
        <v>3.6028477303293147E-6</v>
      </c>
      <c r="H59" s="29" t="s">
        <v>28</v>
      </c>
      <c r="I59" s="29" t="s">
        <v>241</v>
      </c>
      <c r="J59" s="29" t="s">
        <v>186</v>
      </c>
      <c r="K59" s="32">
        <f>L59</f>
        <v>3.6028477303293147E-6</v>
      </c>
      <c r="L59" s="32">
        <f>G59</f>
        <v>3.6028477303293147E-6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28" t="s">
        <v>242</v>
      </c>
      <c r="X59" s="29" t="s">
        <v>237</v>
      </c>
      <c r="Y59" s="29" t="s">
        <v>189</v>
      </c>
      <c r="Z59" s="87">
        <v>44644</v>
      </c>
      <c r="AA59" s="28" t="s">
        <v>494</v>
      </c>
    </row>
    <row r="60" spans="1:27" ht="45" x14ac:dyDescent="0.25">
      <c r="A60" s="29">
        <v>29</v>
      </c>
      <c r="B60" s="29" t="s">
        <v>182</v>
      </c>
      <c r="C60" s="28" t="s">
        <v>245</v>
      </c>
      <c r="D60" s="29" t="s">
        <v>184</v>
      </c>
      <c r="E60" s="30">
        <f t="shared" si="15"/>
        <v>0.33333333333333331</v>
      </c>
      <c r="F60" s="31">
        <f>E60*0.0219</f>
        <v>7.2999999999999992E-3</v>
      </c>
      <c r="G60" s="32">
        <f t="shared" si="13"/>
        <v>3.6028477303293147E-6</v>
      </c>
      <c r="H60" s="29" t="s">
        <v>28</v>
      </c>
      <c r="I60" s="29" t="s">
        <v>241</v>
      </c>
      <c r="J60" s="29" t="s">
        <v>186</v>
      </c>
      <c r="K60" s="32">
        <f>L60</f>
        <v>3.6028477303293147E-6</v>
      </c>
      <c r="L60" s="32">
        <f>G60</f>
        <v>3.6028477303293147E-6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28" t="s">
        <v>246</v>
      </c>
      <c r="X60" s="29" t="s">
        <v>204</v>
      </c>
      <c r="Y60" s="29" t="s">
        <v>205</v>
      </c>
      <c r="Z60" s="87">
        <v>77070</v>
      </c>
      <c r="AA60" s="28" t="s">
        <v>494</v>
      </c>
    </row>
    <row r="61" spans="1:27" ht="45" x14ac:dyDescent="0.25">
      <c r="A61" s="29">
        <v>30</v>
      </c>
      <c r="B61" s="29" t="s">
        <v>182</v>
      </c>
      <c r="C61" s="28" t="s">
        <v>247</v>
      </c>
      <c r="D61" s="29" t="s">
        <v>184</v>
      </c>
      <c r="E61" s="30">
        <v>1</v>
      </c>
      <c r="F61" s="31">
        <v>2.4933999999999998</v>
      </c>
      <c r="G61" s="32">
        <f t="shared" si="13"/>
        <v>1.2305945932607006E-3</v>
      </c>
      <c r="H61" s="29" t="s">
        <v>29</v>
      </c>
      <c r="I61" s="29" t="s">
        <v>241</v>
      </c>
      <c r="J61" s="29" t="s">
        <v>186</v>
      </c>
      <c r="K61" s="32">
        <f>L61+M61</f>
        <v>1.2305945932607006E-3</v>
      </c>
      <c r="L61" s="32">
        <f>G61*0.32305</f>
        <v>3.975435833528693E-4</v>
      </c>
      <c r="M61" s="32">
        <f>G61*0.67695</f>
        <v>8.330510099078313E-4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29" t="s">
        <v>248</v>
      </c>
      <c r="X61" s="29" t="s">
        <v>237</v>
      </c>
      <c r="Y61" s="29" t="s">
        <v>189</v>
      </c>
      <c r="Z61" s="87">
        <v>44644</v>
      </c>
      <c r="AA61" s="28" t="s">
        <v>494</v>
      </c>
    </row>
    <row r="62" spans="1:27" ht="45" x14ac:dyDescent="0.25">
      <c r="A62" s="29">
        <v>31</v>
      </c>
      <c r="B62" s="29" t="s">
        <v>182</v>
      </c>
      <c r="C62" s="28" t="s">
        <v>243</v>
      </c>
      <c r="D62" s="29" t="s">
        <v>184</v>
      </c>
      <c r="E62" s="30">
        <f t="shared" ref="E62:E77" si="16">1/3</f>
        <v>0.33333333333333331</v>
      </c>
      <c r="F62" s="31">
        <v>21.983433333333338</v>
      </c>
      <c r="G62" s="32">
        <f t="shared" si="13"/>
        <v>1.0849720943814497E-2</v>
      </c>
      <c r="H62" s="29" t="s">
        <v>30</v>
      </c>
      <c r="I62" s="29" t="s">
        <v>241</v>
      </c>
      <c r="J62" s="29" t="s">
        <v>186</v>
      </c>
      <c r="K62" s="32">
        <f>L62+M62</f>
        <v>1.0849720943814499E-2</v>
      </c>
      <c r="L62" s="32">
        <f>G62*0.32305</f>
        <v>3.5050023508992733E-3</v>
      </c>
      <c r="M62" s="32">
        <f>G62*0.67695</f>
        <v>7.3447185929152248E-3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29" t="s">
        <v>244</v>
      </c>
      <c r="X62" s="29" t="s">
        <v>237</v>
      </c>
      <c r="Y62" s="29" t="s">
        <v>189</v>
      </c>
      <c r="Z62" s="87">
        <v>44644</v>
      </c>
      <c r="AA62" s="28" t="s">
        <v>494</v>
      </c>
    </row>
    <row r="63" spans="1:27" ht="45" x14ac:dyDescent="0.25">
      <c r="A63" s="29">
        <v>31</v>
      </c>
      <c r="B63" s="29" t="s">
        <v>182</v>
      </c>
      <c r="C63" s="28" t="s">
        <v>243</v>
      </c>
      <c r="D63" s="29" t="s">
        <v>184</v>
      </c>
      <c r="E63" s="30">
        <f t="shared" si="16"/>
        <v>0.33333333333333331</v>
      </c>
      <c r="F63" s="31">
        <v>1.9046000000000001</v>
      </c>
      <c r="G63" s="32">
        <f t="shared" si="13"/>
        <v>9.3999777906646762E-4</v>
      </c>
      <c r="H63" s="29" t="s">
        <v>30</v>
      </c>
      <c r="I63" s="29" t="s">
        <v>241</v>
      </c>
      <c r="J63" s="29" t="s">
        <v>186</v>
      </c>
      <c r="K63" s="32">
        <f>L63</f>
        <v>9.3999777906646762E-4</v>
      </c>
      <c r="L63" s="32">
        <f>G63</f>
        <v>9.3999777906646762E-4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29" t="s">
        <v>244</v>
      </c>
      <c r="X63" s="29" t="s">
        <v>237</v>
      </c>
      <c r="Y63" s="29" t="s">
        <v>189</v>
      </c>
      <c r="Z63" s="87">
        <v>44644</v>
      </c>
      <c r="AA63" s="28" t="s">
        <v>494</v>
      </c>
    </row>
    <row r="64" spans="1:27" ht="45" x14ac:dyDescent="0.25">
      <c r="A64" s="29">
        <v>31</v>
      </c>
      <c r="B64" s="29" t="s">
        <v>182</v>
      </c>
      <c r="C64" s="28" t="s">
        <v>245</v>
      </c>
      <c r="D64" s="29" t="s">
        <v>184</v>
      </c>
      <c r="E64" s="30">
        <f t="shared" si="16"/>
        <v>0.33333333333333331</v>
      </c>
      <c r="F64" s="31">
        <v>21.983433333333338</v>
      </c>
      <c r="G64" s="32">
        <f t="shared" si="13"/>
        <v>1.0849720943814497E-2</v>
      </c>
      <c r="H64" s="29" t="s">
        <v>30</v>
      </c>
      <c r="I64" s="29" t="s">
        <v>241</v>
      </c>
      <c r="J64" s="29" t="s">
        <v>186</v>
      </c>
      <c r="K64" s="32">
        <f>L64+M64</f>
        <v>1.0849720943814499E-2</v>
      </c>
      <c r="L64" s="32">
        <f>G64*0.32305</f>
        <v>3.5050023508992733E-3</v>
      </c>
      <c r="M64" s="32">
        <f>G64*0.67695</f>
        <v>7.3447185929152248E-3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29" t="s">
        <v>246</v>
      </c>
      <c r="X64" s="29" t="s">
        <v>204</v>
      </c>
      <c r="Y64" s="29" t="s">
        <v>205</v>
      </c>
      <c r="Z64" s="87">
        <v>77070</v>
      </c>
      <c r="AA64" s="28" t="s">
        <v>494</v>
      </c>
    </row>
    <row r="65" spans="1:27" ht="45" x14ac:dyDescent="0.25">
      <c r="A65" s="29">
        <v>31</v>
      </c>
      <c r="B65" s="29" t="s">
        <v>182</v>
      </c>
      <c r="C65" s="28" t="s">
        <v>245</v>
      </c>
      <c r="D65" s="29" t="s">
        <v>184</v>
      </c>
      <c r="E65" s="30">
        <f t="shared" si="16"/>
        <v>0.33333333333333331</v>
      </c>
      <c r="F65" s="31">
        <v>1.9046000000000001</v>
      </c>
      <c r="G65" s="32">
        <f t="shared" si="13"/>
        <v>9.3999777906646762E-4</v>
      </c>
      <c r="H65" s="29" t="s">
        <v>30</v>
      </c>
      <c r="I65" s="29" t="s">
        <v>241</v>
      </c>
      <c r="J65" s="29" t="s">
        <v>186</v>
      </c>
      <c r="K65" s="32">
        <f>L65</f>
        <v>9.3999777906646762E-4</v>
      </c>
      <c r="L65" s="32">
        <f>G65</f>
        <v>9.3999777906646762E-4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29" t="s">
        <v>246</v>
      </c>
      <c r="X65" s="29" t="s">
        <v>204</v>
      </c>
      <c r="Y65" s="29" t="s">
        <v>205</v>
      </c>
      <c r="Z65" s="87">
        <v>77070</v>
      </c>
      <c r="AA65" s="28" t="s">
        <v>494</v>
      </c>
    </row>
    <row r="66" spans="1:27" ht="45" x14ac:dyDescent="0.25">
      <c r="A66" s="29">
        <v>31</v>
      </c>
      <c r="B66" s="29" t="s">
        <v>182</v>
      </c>
      <c r="C66" s="28" t="s">
        <v>240</v>
      </c>
      <c r="D66" s="29" t="s">
        <v>184</v>
      </c>
      <c r="E66" s="30">
        <f t="shared" si="16"/>
        <v>0.33333333333333331</v>
      </c>
      <c r="F66" s="31">
        <v>21.983433333333338</v>
      </c>
      <c r="G66" s="32">
        <f t="shared" si="13"/>
        <v>1.0849720943814497E-2</v>
      </c>
      <c r="H66" s="29" t="s">
        <v>30</v>
      </c>
      <c r="I66" s="29" t="s">
        <v>241</v>
      </c>
      <c r="J66" s="29" t="s">
        <v>186</v>
      </c>
      <c r="K66" s="32">
        <f>L66+M66</f>
        <v>1.0849720943814499E-2</v>
      </c>
      <c r="L66" s="32">
        <f>G66*0.32305</f>
        <v>3.5050023508992733E-3</v>
      </c>
      <c r="M66" s="32">
        <f>G66*0.67695</f>
        <v>7.3447185929152248E-3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29" t="s">
        <v>242</v>
      </c>
      <c r="X66" s="29" t="s">
        <v>237</v>
      </c>
      <c r="Y66" s="29" t="s">
        <v>189</v>
      </c>
      <c r="Z66" s="87">
        <v>44644</v>
      </c>
      <c r="AA66" s="28" t="s">
        <v>494</v>
      </c>
    </row>
    <row r="67" spans="1:27" ht="45" x14ac:dyDescent="0.25">
      <c r="A67" s="29">
        <v>31</v>
      </c>
      <c r="B67" s="29" t="s">
        <v>182</v>
      </c>
      <c r="C67" s="28" t="s">
        <v>240</v>
      </c>
      <c r="D67" s="29" t="s">
        <v>184</v>
      </c>
      <c r="E67" s="30">
        <f t="shared" si="16"/>
        <v>0.33333333333333331</v>
      </c>
      <c r="F67" s="31">
        <v>1.9046000000000001</v>
      </c>
      <c r="G67" s="32">
        <f t="shared" si="13"/>
        <v>9.3999777906646762E-4</v>
      </c>
      <c r="H67" s="29" t="s">
        <v>30</v>
      </c>
      <c r="I67" s="29" t="s">
        <v>241</v>
      </c>
      <c r="J67" s="29" t="s">
        <v>186</v>
      </c>
      <c r="K67" s="32">
        <f>L67</f>
        <v>9.3999777906646762E-4</v>
      </c>
      <c r="L67" s="32">
        <f>G67</f>
        <v>9.3999777906646762E-4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29" t="s">
        <v>242</v>
      </c>
      <c r="X67" s="29" t="s">
        <v>237</v>
      </c>
      <c r="Y67" s="29" t="s">
        <v>189</v>
      </c>
      <c r="Z67" s="87">
        <v>44644</v>
      </c>
      <c r="AA67" s="28" t="s">
        <v>494</v>
      </c>
    </row>
    <row r="68" spans="1:27" ht="45" x14ac:dyDescent="0.25">
      <c r="A68" s="29">
        <v>32</v>
      </c>
      <c r="B68" s="29" t="s">
        <v>182</v>
      </c>
      <c r="C68" s="29" t="s">
        <v>243</v>
      </c>
      <c r="D68" s="29" t="s">
        <v>184</v>
      </c>
      <c r="E68" s="35">
        <f t="shared" si="16"/>
        <v>0.33333333333333331</v>
      </c>
      <c r="F68" s="31">
        <f>E68*8.3819</f>
        <v>2.7939666666666665</v>
      </c>
      <c r="G68" s="32">
        <f t="shared" si="13"/>
        <v>1.3789365018651728E-3</v>
      </c>
      <c r="H68" s="29" t="s">
        <v>31</v>
      </c>
      <c r="I68" s="29" t="s">
        <v>241</v>
      </c>
      <c r="J68" s="29" t="s">
        <v>186</v>
      </c>
      <c r="K68" s="32">
        <f t="shared" ref="K68:K91" si="17">L68+M68</f>
        <v>1.378936501865173E-3</v>
      </c>
      <c r="L68" s="32">
        <f>G68*0.32305</f>
        <v>4.4546543692754409E-4</v>
      </c>
      <c r="M68" s="32">
        <f>G68*0.67695</f>
        <v>9.334710649376288E-4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29" t="s">
        <v>244</v>
      </c>
      <c r="X68" s="29" t="s">
        <v>237</v>
      </c>
      <c r="Y68" s="29" t="s">
        <v>189</v>
      </c>
      <c r="Z68" s="87">
        <v>44644</v>
      </c>
      <c r="AA68" s="28" t="s">
        <v>494</v>
      </c>
    </row>
    <row r="69" spans="1:27" ht="45" x14ac:dyDescent="0.25">
      <c r="A69" s="29">
        <v>32</v>
      </c>
      <c r="B69" s="29" t="s">
        <v>182</v>
      </c>
      <c r="C69" s="29" t="s">
        <v>245</v>
      </c>
      <c r="D69" s="29" t="s">
        <v>184</v>
      </c>
      <c r="E69" s="35">
        <f t="shared" si="16"/>
        <v>0.33333333333333331</v>
      </c>
      <c r="F69" s="31">
        <f>E69*8.3819</f>
        <v>2.7939666666666665</v>
      </c>
      <c r="G69" s="32">
        <f t="shared" si="13"/>
        <v>1.3789365018651728E-3</v>
      </c>
      <c r="H69" s="29" t="s">
        <v>31</v>
      </c>
      <c r="I69" s="29" t="s">
        <v>241</v>
      </c>
      <c r="J69" s="29" t="s">
        <v>186</v>
      </c>
      <c r="K69" s="32">
        <f t="shared" si="17"/>
        <v>1.378936501865173E-3</v>
      </c>
      <c r="L69" s="32">
        <f>G69*0.32305</f>
        <v>4.4546543692754409E-4</v>
      </c>
      <c r="M69" s="32">
        <f>G69*0.67695</f>
        <v>9.334710649376288E-4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29" t="s">
        <v>246</v>
      </c>
      <c r="X69" s="29" t="s">
        <v>204</v>
      </c>
      <c r="Y69" s="29" t="s">
        <v>205</v>
      </c>
      <c r="Z69" s="87">
        <v>77070</v>
      </c>
      <c r="AA69" s="28" t="s">
        <v>494</v>
      </c>
    </row>
    <row r="70" spans="1:27" ht="45" x14ac:dyDescent="0.25">
      <c r="A70" s="29">
        <v>32</v>
      </c>
      <c r="B70" s="29" t="s">
        <v>182</v>
      </c>
      <c r="C70" s="28" t="s">
        <v>240</v>
      </c>
      <c r="D70" s="29" t="s">
        <v>184</v>
      </c>
      <c r="E70" s="35">
        <f t="shared" si="16"/>
        <v>0.33333333333333331</v>
      </c>
      <c r="F70" s="31">
        <f>E70*8.3819</f>
        <v>2.7939666666666665</v>
      </c>
      <c r="G70" s="32">
        <f t="shared" si="13"/>
        <v>1.3789365018651728E-3</v>
      </c>
      <c r="H70" s="29" t="s">
        <v>31</v>
      </c>
      <c r="I70" s="29" t="s">
        <v>241</v>
      </c>
      <c r="J70" s="29" t="s">
        <v>186</v>
      </c>
      <c r="K70" s="32">
        <f t="shared" si="17"/>
        <v>1.378936501865173E-3</v>
      </c>
      <c r="L70" s="32">
        <f>G70*0.32305</f>
        <v>4.4546543692754409E-4</v>
      </c>
      <c r="M70" s="32">
        <f>G70*0.67695</f>
        <v>9.334710649376288E-4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29" t="s">
        <v>242</v>
      </c>
      <c r="X70" s="29" t="s">
        <v>237</v>
      </c>
      <c r="Y70" s="29" t="s">
        <v>189</v>
      </c>
      <c r="Z70" s="87">
        <v>44644</v>
      </c>
      <c r="AA70" s="28" t="s">
        <v>494</v>
      </c>
    </row>
    <row r="71" spans="1:27" ht="75" x14ac:dyDescent="0.25">
      <c r="A71" s="29">
        <v>33</v>
      </c>
      <c r="B71" s="29" t="s">
        <v>182</v>
      </c>
      <c r="C71" s="28" t="s">
        <v>249</v>
      </c>
      <c r="D71" s="29" t="s">
        <v>184</v>
      </c>
      <c r="E71" s="35">
        <v>1</v>
      </c>
      <c r="F71" s="31">
        <v>2.4E-2</v>
      </c>
      <c r="G71" s="32">
        <f t="shared" si="13"/>
        <v>1.1844978839438845E-5</v>
      </c>
      <c r="H71" s="29" t="s">
        <v>32</v>
      </c>
      <c r="I71" s="29" t="s">
        <v>199</v>
      </c>
      <c r="J71" s="29" t="s">
        <v>186</v>
      </c>
      <c r="K71" s="32">
        <f>L71+M71</f>
        <v>1.1844978839438845E-5</v>
      </c>
      <c r="L71" s="32">
        <f>G71*0.37851122</f>
        <v>4.4834573913901811E-6</v>
      </c>
      <c r="M71" s="32">
        <f>G71*0.62148878</f>
        <v>7.3615214480486633E-6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29" t="s">
        <v>250</v>
      </c>
      <c r="X71" s="29" t="s">
        <v>251</v>
      </c>
      <c r="Y71" s="29" t="s">
        <v>189</v>
      </c>
      <c r="Z71" s="87">
        <v>44646</v>
      </c>
      <c r="AA71" s="28" t="s">
        <v>494</v>
      </c>
    </row>
    <row r="72" spans="1:27" ht="45" x14ac:dyDescent="0.25">
      <c r="A72" s="29">
        <v>34</v>
      </c>
      <c r="B72" s="29" t="s">
        <v>182</v>
      </c>
      <c r="C72" s="28" t="s">
        <v>243</v>
      </c>
      <c r="D72" s="29" t="s">
        <v>184</v>
      </c>
      <c r="E72" s="30">
        <f t="shared" si="16"/>
        <v>0.33333333333333331</v>
      </c>
      <c r="F72" s="31">
        <f>E72*6.3477</f>
        <v>2.1158999999999999</v>
      </c>
      <c r="G72" s="32">
        <f t="shared" si="13"/>
        <v>1.044282946932027E-3</v>
      </c>
      <c r="H72" s="29" t="s">
        <v>33</v>
      </c>
      <c r="I72" s="29" t="s">
        <v>241</v>
      </c>
      <c r="J72" s="29" t="s">
        <v>186</v>
      </c>
      <c r="K72" s="32">
        <f t="shared" si="17"/>
        <v>1.0442829469320273E-3</v>
      </c>
      <c r="L72" s="32">
        <f t="shared" ref="L72:L77" si="18">G72*0.32305</f>
        <v>3.3735560600639135E-4</v>
      </c>
      <c r="M72" s="32">
        <f t="shared" ref="M72:M77" si="19">G72*0.67695</f>
        <v>7.069273409256358E-4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29" t="s">
        <v>244</v>
      </c>
      <c r="X72" s="29" t="s">
        <v>237</v>
      </c>
      <c r="Y72" s="29" t="s">
        <v>189</v>
      </c>
      <c r="Z72" s="87">
        <v>44644</v>
      </c>
      <c r="AA72" s="28" t="s">
        <v>494</v>
      </c>
    </row>
    <row r="73" spans="1:27" ht="45" x14ac:dyDescent="0.25">
      <c r="A73" s="29">
        <v>34</v>
      </c>
      <c r="B73" s="29" t="s">
        <v>182</v>
      </c>
      <c r="C73" s="28" t="s">
        <v>245</v>
      </c>
      <c r="D73" s="29" t="s">
        <v>184</v>
      </c>
      <c r="E73" s="30">
        <f t="shared" si="16"/>
        <v>0.33333333333333331</v>
      </c>
      <c r="F73" s="31">
        <f>E73*6.3477</f>
        <v>2.1158999999999999</v>
      </c>
      <c r="G73" s="32">
        <f t="shared" si="13"/>
        <v>1.044282946932027E-3</v>
      </c>
      <c r="H73" s="29" t="s">
        <v>33</v>
      </c>
      <c r="I73" s="29" t="s">
        <v>241</v>
      </c>
      <c r="J73" s="29" t="s">
        <v>186</v>
      </c>
      <c r="K73" s="32">
        <f t="shared" si="17"/>
        <v>1.0442829469320273E-3</v>
      </c>
      <c r="L73" s="32">
        <f t="shared" si="18"/>
        <v>3.3735560600639135E-4</v>
      </c>
      <c r="M73" s="32">
        <f t="shared" si="19"/>
        <v>7.069273409256358E-4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29" t="s">
        <v>246</v>
      </c>
      <c r="X73" s="29" t="s">
        <v>204</v>
      </c>
      <c r="Y73" s="29" t="s">
        <v>205</v>
      </c>
      <c r="Z73" s="87">
        <v>77070</v>
      </c>
      <c r="AA73" s="28" t="s">
        <v>494</v>
      </c>
    </row>
    <row r="74" spans="1:27" ht="45" x14ac:dyDescent="0.25">
      <c r="A74" s="29">
        <v>34</v>
      </c>
      <c r="B74" s="29" t="s">
        <v>182</v>
      </c>
      <c r="C74" s="28" t="s">
        <v>240</v>
      </c>
      <c r="D74" s="29" t="s">
        <v>184</v>
      </c>
      <c r="E74" s="30">
        <f t="shared" si="16"/>
        <v>0.33333333333333331</v>
      </c>
      <c r="F74" s="31">
        <f>E74*6.3477</f>
        <v>2.1158999999999999</v>
      </c>
      <c r="G74" s="32">
        <f t="shared" si="13"/>
        <v>1.044282946932027E-3</v>
      </c>
      <c r="H74" s="29" t="s">
        <v>33</v>
      </c>
      <c r="I74" s="29" t="s">
        <v>241</v>
      </c>
      <c r="J74" s="29" t="s">
        <v>186</v>
      </c>
      <c r="K74" s="32">
        <f t="shared" si="17"/>
        <v>1.0442829469320273E-3</v>
      </c>
      <c r="L74" s="32">
        <f t="shared" si="18"/>
        <v>3.3735560600639135E-4</v>
      </c>
      <c r="M74" s="32">
        <f t="shared" si="19"/>
        <v>7.069273409256358E-4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29" t="s">
        <v>242</v>
      </c>
      <c r="X74" s="29" t="s">
        <v>237</v>
      </c>
      <c r="Y74" s="29" t="s">
        <v>189</v>
      </c>
      <c r="Z74" s="87">
        <v>44644</v>
      </c>
      <c r="AA74" s="28" t="s">
        <v>494</v>
      </c>
    </row>
    <row r="75" spans="1:27" ht="45" x14ac:dyDescent="0.25">
      <c r="A75" s="29">
        <v>35</v>
      </c>
      <c r="B75" s="29" t="s">
        <v>182</v>
      </c>
      <c r="C75" s="28" t="s">
        <v>243</v>
      </c>
      <c r="D75" s="29" t="s">
        <v>184</v>
      </c>
      <c r="E75" s="30">
        <f t="shared" si="16"/>
        <v>0.33333333333333331</v>
      </c>
      <c r="F75" s="31">
        <f>E75*35.0411</f>
        <v>11.680366666666666</v>
      </c>
      <c r="G75" s="32">
        <f t="shared" si="13"/>
        <v>5.7647373334813951E-3</v>
      </c>
      <c r="H75" s="29" t="s">
        <v>34</v>
      </c>
      <c r="I75" s="29" t="s">
        <v>241</v>
      </c>
      <c r="J75" s="29" t="s">
        <v>186</v>
      </c>
      <c r="K75" s="32">
        <f t="shared" si="17"/>
        <v>5.764737333481396E-3</v>
      </c>
      <c r="L75" s="32">
        <f t="shared" si="18"/>
        <v>1.8622983955811647E-3</v>
      </c>
      <c r="M75" s="32">
        <f t="shared" si="19"/>
        <v>3.9024389379002308E-3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29" t="s">
        <v>244</v>
      </c>
      <c r="X75" s="29" t="s">
        <v>237</v>
      </c>
      <c r="Y75" s="29" t="s">
        <v>189</v>
      </c>
      <c r="Z75" s="87">
        <v>44644</v>
      </c>
      <c r="AA75" s="28" t="s">
        <v>494</v>
      </c>
    </row>
    <row r="76" spans="1:27" ht="45" x14ac:dyDescent="0.25">
      <c r="A76" s="29">
        <v>35</v>
      </c>
      <c r="B76" s="29" t="s">
        <v>182</v>
      </c>
      <c r="C76" s="28" t="s">
        <v>245</v>
      </c>
      <c r="D76" s="29" t="s">
        <v>184</v>
      </c>
      <c r="E76" s="30">
        <f t="shared" si="16"/>
        <v>0.33333333333333331</v>
      </c>
      <c r="F76" s="31">
        <f>E76*35.0411</f>
        <v>11.680366666666666</v>
      </c>
      <c r="G76" s="32">
        <f t="shared" si="13"/>
        <v>5.7647373334813951E-3</v>
      </c>
      <c r="H76" s="29" t="s">
        <v>34</v>
      </c>
      <c r="I76" s="29" t="s">
        <v>241</v>
      </c>
      <c r="J76" s="29" t="s">
        <v>186</v>
      </c>
      <c r="K76" s="32">
        <f t="shared" si="17"/>
        <v>5.764737333481396E-3</v>
      </c>
      <c r="L76" s="32">
        <f t="shared" si="18"/>
        <v>1.8622983955811647E-3</v>
      </c>
      <c r="M76" s="32">
        <f t="shared" si="19"/>
        <v>3.9024389379002308E-3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29" t="s">
        <v>246</v>
      </c>
      <c r="X76" s="29" t="s">
        <v>204</v>
      </c>
      <c r="Y76" s="29" t="s">
        <v>205</v>
      </c>
      <c r="Z76" s="87">
        <v>77070</v>
      </c>
      <c r="AA76" s="28" t="s">
        <v>494</v>
      </c>
    </row>
    <row r="77" spans="1:27" ht="45" x14ac:dyDescent="0.25">
      <c r="A77" s="29">
        <v>35</v>
      </c>
      <c r="B77" s="29" t="s">
        <v>182</v>
      </c>
      <c r="C77" s="28" t="s">
        <v>240</v>
      </c>
      <c r="D77" s="29" t="s">
        <v>184</v>
      </c>
      <c r="E77" s="30">
        <f t="shared" si="16"/>
        <v>0.33333333333333331</v>
      </c>
      <c r="F77" s="31">
        <f>E77*35.0411</f>
        <v>11.680366666666666</v>
      </c>
      <c r="G77" s="32">
        <f t="shared" si="13"/>
        <v>5.7647373334813951E-3</v>
      </c>
      <c r="H77" s="29" t="s">
        <v>34</v>
      </c>
      <c r="I77" s="29" t="s">
        <v>241</v>
      </c>
      <c r="J77" s="29" t="s">
        <v>186</v>
      </c>
      <c r="K77" s="32">
        <f t="shared" si="17"/>
        <v>5.764737333481396E-3</v>
      </c>
      <c r="L77" s="32">
        <f t="shared" si="18"/>
        <v>1.8622983955811647E-3</v>
      </c>
      <c r="M77" s="32">
        <f t="shared" si="19"/>
        <v>3.9024389379002308E-3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29" t="s">
        <v>242</v>
      </c>
      <c r="X77" s="29" t="s">
        <v>237</v>
      </c>
      <c r="Y77" s="29" t="s">
        <v>189</v>
      </c>
      <c r="Z77" s="87">
        <v>44644</v>
      </c>
      <c r="AA77" s="28" t="s">
        <v>494</v>
      </c>
    </row>
    <row r="78" spans="1:27" ht="75" x14ac:dyDescent="0.25">
      <c r="A78" s="29">
        <v>36</v>
      </c>
      <c r="B78" s="29" t="s">
        <v>182</v>
      </c>
      <c r="C78" s="28" t="s">
        <v>249</v>
      </c>
      <c r="D78" s="29" t="s">
        <v>184</v>
      </c>
      <c r="E78" s="30">
        <v>1</v>
      </c>
      <c r="F78" s="31">
        <v>29.886700000000001</v>
      </c>
      <c r="G78" s="32">
        <f t="shared" si="13"/>
        <v>1.4750305378360706E-2</v>
      </c>
      <c r="H78" s="29" t="s">
        <v>35</v>
      </c>
      <c r="I78" s="29" t="s">
        <v>199</v>
      </c>
      <c r="J78" s="29" t="s">
        <v>186</v>
      </c>
      <c r="K78" s="32">
        <f>L78+M78</f>
        <v>1.4750305378360706E-2</v>
      </c>
      <c r="L78" s="32">
        <f>G78*0.37851122</f>
        <v>5.5831560841358716E-3</v>
      </c>
      <c r="M78" s="32">
        <f>G78*0.62148878</f>
        <v>9.1671492942248332E-3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29" t="s">
        <v>250</v>
      </c>
      <c r="X78" s="29" t="s">
        <v>251</v>
      </c>
      <c r="Y78" s="29" t="s">
        <v>189</v>
      </c>
      <c r="Z78" s="87">
        <v>44646</v>
      </c>
      <c r="AA78" s="28" t="s">
        <v>494</v>
      </c>
    </row>
    <row r="79" spans="1:27" ht="45" x14ac:dyDescent="0.25">
      <c r="A79" s="29">
        <v>37</v>
      </c>
      <c r="B79" s="29" t="s">
        <v>182</v>
      </c>
      <c r="C79" s="28" t="s">
        <v>252</v>
      </c>
      <c r="D79" s="29" t="s">
        <v>184</v>
      </c>
      <c r="E79" s="30">
        <v>0.66666667000000002</v>
      </c>
      <c r="F79" s="31">
        <f>E79*30.3316</f>
        <v>20.221066767772001</v>
      </c>
      <c r="G79" s="32">
        <f t="shared" si="13"/>
        <v>9.9799211656308069E-3</v>
      </c>
      <c r="H79" s="29" t="s">
        <v>36</v>
      </c>
      <c r="I79" s="29" t="s">
        <v>199</v>
      </c>
      <c r="J79" s="29" t="s">
        <v>186</v>
      </c>
      <c r="K79" s="32">
        <f t="shared" si="17"/>
        <v>9.9799211656308069E-3</v>
      </c>
      <c r="L79" s="32">
        <f>G79*0.37851122</f>
        <v>3.7775121359067388E-3</v>
      </c>
      <c r="M79" s="32">
        <f>G79*0.62148878</f>
        <v>6.2024090297240677E-3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29" t="s">
        <v>253</v>
      </c>
      <c r="X79" s="29" t="s">
        <v>254</v>
      </c>
      <c r="Y79" s="29" t="s">
        <v>189</v>
      </c>
      <c r="Z79" s="87">
        <v>44720</v>
      </c>
      <c r="AA79" s="28" t="s">
        <v>494</v>
      </c>
    </row>
    <row r="80" spans="1:27" ht="45" x14ac:dyDescent="0.25">
      <c r="A80" s="29">
        <v>37</v>
      </c>
      <c r="B80" s="29" t="s">
        <v>182</v>
      </c>
      <c r="C80" s="28" t="s">
        <v>255</v>
      </c>
      <c r="D80" s="29" t="s">
        <v>184</v>
      </c>
      <c r="E80" s="30">
        <v>0.33333332999999998</v>
      </c>
      <c r="F80" s="31">
        <f>E80*30.3316</f>
        <v>10.110533232228001</v>
      </c>
      <c r="G80" s="32">
        <f t="shared" si="13"/>
        <v>4.9899605079659955E-3</v>
      </c>
      <c r="H80" s="29" t="s">
        <v>36</v>
      </c>
      <c r="I80" s="29" t="s">
        <v>199</v>
      </c>
      <c r="J80" s="29" t="s">
        <v>186</v>
      </c>
      <c r="K80" s="32">
        <f t="shared" ref="K80" si="20">L80+M80</f>
        <v>4.9899605079659955E-3</v>
      </c>
      <c r="L80" s="32">
        <f>G80*0.37851122</f>
        <v>1.8887560396220286E-3</v>
      </c>
      <c r="M80" s="32">
        <f>G80*0.62148878</f>
        <v>3.1012044683439667E-3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29" t="s">
        <v>253</v>
      </c>
      <c r="X80" s="29" t="s">
        <v>254</v>
      </c>
      <c r="Y80" s="29" t="s">
        <v>189</v>
      </c>
      <c r="Z80" s="87">
        <v>44720</v>
      </c>
      <c r="AA80" s="28" t="s">
        <v>494</v>
      </c>
    </row>
    <row r="81" spans="1:27" ht="45" x14ac:dyDescent="0.25">
      <c r="A81" s="29">
        <v>38</v>
      </c>
      <c r="B81" s="29" t="s">
        <v>182</v>
      </c>
      <c r="C81" s="28" t="s">
        <v>38</v>
      </c>
      <c r="D81" s="29" t="s">
        <v>184</v>
      </c>
      <c r="E81" s="30">
        <v>1</v>
      </c>
      <c r="F81" s="31">
        <v>71.276700000000005</v>
      </c>
      <c r="G81" s="32">
        <f t="shared" si="13"/>
        <v>3.517795846854295E-2</v>
      </c>
      <c r="H81" s="29" t="s">
        <v>37</v>
      </c>
      <c r="I81" s="29" t="s">
        <v>199</v>
      </c>
      <c r="J81" s="29" t="s">
        <v>186</v>
      </c>
      <c r="K81" s="32">
        <f t="shared" si="17"/>
        <v>3.517795846854295E-2</v>
      </c>
      <c r="L81" s="32">
        <f t="shared" ref="L81:L88" si="21">G81*0.37851122</f>
        <v>1.3315251977037522E-2</v>
      </c>
      <c r="M81" s="32">
        <f t="shared" ref="M81:M88" si="22">G81*0.62148878</f>
        <v>2.1862706491505426E-2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28" t="s">
        <v>256</v>
      </c>
      <c r="X81" s="29" t="s">
        <v>257</v>
      </c>
      <c r="Y81" s="29" t="s">
        <v>189</v>
      </c>
      <c r="Z81" s="87">
        <v>43213</v>
      </c>
      <c r="AA81" s="28" t="s">
        <v>494</v>
      </c>
    </row>
    <row r="82" spans="1:27" ht="75" x14ac:dyDescent="0.25">
      <c r="A82" s="29">
        <v>39</v>
      </c>
      <c r="B82" s="29" t="s">
        <v>182</v>
      </c>
      <c r="C82" s="28" t="s">
        <v>258</v>
      </c>
      <c r="D82" s="29" t="s">
        <v>184</v>
      </c>
      <c r="E82" s="30">
        <v>1</v>
      </c>
      <c r="F82" s="31">
        <v>2.8887999999999998</v>
      </c>
      <c r="G82" s="32">
        <f t="shared" si="13"/>
        <v>1.4257406196404555E-3</v>
      </c>
      <c r="H82" s="29" t="s">
        <v>39</v>
      </c>
      <c r="I82" s="29" t="s">
        <v>199</v>
      </c>
      <c r="J82" s="29" t="s">
        <v>186</v>
      </c>
      <c r="K82" s="32">
        <f t="shared" si="17"/>
        <v>1.4257406196404555E-3</v>
      </c>
      <c r="L82" s="32">
        <f t="shared" si="21"/>
        <v>5.3965882134366478E-4</v>
      </c>
      <c r="M82" s="32">
        <f t="shared" si="22"/>
        <v>8.8608179829679069E-4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29" t="s">
        <v>259</v>
      </c>
      <c r="X82" s="29" t="s">
        <v>192</v>
      </c>
      <c r="Y82" s="29" t="s">
        <v>189</v>
      </c>
      <c r="Z82" s="87">
        <v>44688</v>
      </c>
      <c r="AA82" s="28" t="s">
        <v>494</v>
      </c>
    </row>
    <row r="83" spans="1:27" ht="45" x14ac:dyDescent="0.25">
      <c r="A83" s="29">
        <v>40</v>
      </c>
      <c r="B83" s="29" t="s">
        <v>182</v>
      </c>
      <c r="C83" s="28" t="s">
        <v>260</v>
      </c>
      <c r="D83" s="29" t="s">
        <v>184</v>
      </c>
      <c r="E83" s="30">
        <v>0.75</v>
      </c>
      <c r="F83" s="31">
        <f>E83*1.0078</f>
        <v>0.75585000000000002</v>
      </c>
      <c r="G83" s="32">
        <f t="shared" si="13"/>
        <v>3.7304280232457713E-4</v>
      </c>
      <c r="H83" s="29" t="s">
        <v>40</v>
      </c>
      <c r="I83" s="29" t="s">
        <v>199</v>
      </c>
      <c r="J83" s="29" t="s">
        <v>186</v>
      </c>
      <c r="K83" s="32">
        <f t="shared" si="17"/>
        <v>3.7304280232457713E-4</v>
      </c>
      <c r="L83" s="32">
        <f t="shared" si="21"/>
        <v>1.4120088622009453E-4</v>
      </c>
      <c r="M83" s="32">
        <f t="shared" si="22"/>
        <v>2.318419161044826E-4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29" t="s">
        <v>261</v>
      </c>
      <c r="X83" s="29" t="s">
        <v>262</v>
      </c>
      <c r="Y83" s="29" t="s">
        <v>189</v>
      </c>
      <c r="Z83" s="87">
        <v>44643</v>
      </c>
      <c r="AA83" s="28" t="s">
        <v>494</v>
      </c>
    </row>
    <row r="84" spans="1:27" ht="30" x14ac:dyDescent="0.25">
      <c r="A84" s="29">
        <v>40</v>
      </c>
      <c r="B84" s="29" t="s">
        <v>182</v>
      </c>
      <c r="C84" s="28" t="s">
        <v>263</v>
      </c>
      <c r="D84" s="29" t="s">
        <v>184</v>
      </c>
      <c r="E84" s="30">
        <v>0.25</v>
      </c>
      <c r="F84" s="31">
        <f>E84*1.0078</f>
        <v>0.25195000000000001</v>
      </c>
      <c r="G84" s="32">
        <f t="shared" si="13"/>
        <v>1.2434760077485903E-4</v>
      </c>
      <c r="H84" s="29" t="s">
        <v>40</v>
      </c>
      <c r="I84" s="29" t="s">
        <v>199</v>
      </c>
      <c r="J84" s="29" t="s">
        <v>186</v>
      </c>
      <c r="K84" s="32">
        <f t="shared" si="17"/>
        <v>1.2434760077485903E-4</v>
      </c>
      <c r="L84" s="32">
        <f t="shared" si="21"/>
        <v>4.7066962073364835E-5</v>
      </c>
      <c r="M84" s="32">
        <f t="shared" si="22"/>
        <v>7.7280638701494192E-5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29" t="s">
        <v>475</v>
      </c>
      <c r="X84" s="29" t="s">
        <v>275</v>
      </c>
      <c r="Y84" s="29" t="s">
        <v>189</v>
      </c>
      <c r="Z84" s="87">
        <v>44615</v>
      </c>
      <c r="AA84" s="94"/>
    </row>
    <row r="85" spans="1:27" ht="45" x14ac:dyDescent="0.25">
      <c r="A85" s="29">
        <v>41</v>
      </c>
      <c r="B85" s="29" t="s">
        <v>182</v>
      </c>
      <c r="C85" s="28" t="s">
        <v>260</v>
      </c>
      <c r="D85" s="29" t="s">
        <v>184</v>
      </c>
      <c r="E85" s="35">
        <v>0.75</v>
      </c>
      <c r="F85" s="31">
        <f>E85*12.1965</f>
        <v>9.1473750000000003</v>
      </c>
      <c r="G85" s="32">
        <f t="shared" si="13"/>
        <v>4.5146026379754957E-3</v>
      </c>
      <c r="H85" s="29" t="s">
        <v>41</v>
      </c>
      <c r="I85" s="29" t="s">
        <v>199</v>
      </c>
      <c r="J85" s="29" t="s">
        <v>186</v>
      </c>
      <c r="K85" s="32">
        <f t="shared" si="17"/>
        <v>4.5146026379754957E-3</v>
      </c>
      <c r="L85" s="32">
        <f t="shared" si="21"/>
        <v>1.7088277523153231E-3</v>
      </c>
      <c r="M85" s="32">
        <f t="shared" si="22"/>
        <v>2.8057748856601724E-3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29" t="s">
        <v>261</v>
      </c>
      <c r="X85" s="29" t="s">
        <v>262</v>
      </c>
      <c r="Y85" s="29" t="s">
        <v>189</v>
      </c>
      <c r="Z85" s="87">
        <v>44643</v>
      </c>
      <c r="AA85" s="28" t="s">
        <v>494</v>
      </c>
    </row>
    <row r="86" spans="1:27" ht="45" x14ac:dyDescent="0.25">
      <c r="A86" s="29">
        <v>41</v>
      </c>
      <c r="B86" s="29" t="s">
        <v>182</v>
      </c>
      <c r="C86" s="28" t="s">
        <v>263</v>
      </c>
      <c r="D86" s="29" t="s">
        <v>184</v>
      </c>
      <c r="E86" s="35">
        <v>0.25</v>
      </c>
      <c r="F86" s="31">
        <f>E86*12.1965</f>
        <v>3.0491250000000001</v>
      </c>
      <c r="G86" s="32">
        <f t="shared" si="13"/>
        <v>1.5048675459918321E-3</v>
      </c>
      <c r="H86" s="29" t="s">
        <v>41</v>
      </c>
      <c r="I86" s="29" t="s">
        <v>199</v>
      </c>
      <c r="J86" s="29" t="s">
        <v>186</v>
      </c>
      <c r="K86" s="32">
        <f t="shared" si="17"/>
        <v>1.5048675459918321E-3</v>
      </c>
      <c r="L86" s="32">
        <f t="shared" si="21"/>
        <v>5.6960925077177444E-4</v>
      </c>
      <c r="M86" s="32">
        <f t="shared" si="22"/>
        <v>9.352582952200575E-4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29" t="s">
        <v>475</v>
      </c>
      <c r="X86" s="29" t="s">
        <v>275</v>
      </c>
      <c r="Y86" s="29" t="s">
        <v>189</v>
      </c>
      <c r="Z86" s="87">
        <v>44615</v>
      </c>
      <c r="AA86" s="28" t="s">
        <v>494</v>
      </c>
    </row>
    <row r="87" spans="1:27" ht="45" x14ac:dyDescent="0.25">
      <c r="A87" s="29">
        <v>42</v>
      </c>
      <c r="B87" s="29" t="s">
        <v>182</v>
      </c>
      <c r="C87" s="28" t="s">
        <v>260</v>
      </c>
      <c r="D87" s="29" t="s">
        <v>184</v>
      </c>
      <c r="E87" s="35">
        <v>0.75</v>
      </c>
      <c r="F87" s="31">
        <f>E87*0.1164</f>
        <v>8.7300000000000003E-2</v>
      </c>
      <c r="G87" s="32">
        <f t="shared" si="13"/>
        <v>4.3086110528458795E-5</v>
      </c>
      <c r="H87" s="29" t="s">
        <v>42</v>
      </c>
      <c r="I87" s="29" t="s">
        <v>199</v>
      </c>
      <c r="J87" s="29" t="s">
        <v>186</v>
      </c>
      <c r="K87" s="32">
        <f t="shared" si="17"/>
        <v>4.3086110528458795E-5</v>
      </c>
      <c r="L87" s="32">
        <f t="shared" si="21"/>
        <v>1.6308576261181782E-5</v>
      </c>
      <c r="M87" s="32">
        <f t="shared" si="22"/>
        <v>2.677753426727701E-5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29" t="s">
        <v>261</v>
      </c>
      <c r="X87" s="29" t="s">
        <v>262</v>
      </c>
      <c r="Y87" s="29" t="s">
        <v>189</v>
      </c>
      <c r="Z87" s="87">
        <v>44643</v>
      </c>
      <c r="AA87" s="28" t="s">
        <v>494</v>
      </c>
    </row>
    <row r="88" spans="1:27" ht="45" x14ac:dyDescent="0.25">
      <c r="A88" s="29">
        <v>42</v>
      </c>
      <c r="B88" s="29" t="s">
        <v>182</v>
      </c>
      <c r="C88" s="28" t="s">
        <v>263</v>
      </c>
      <c r="D88" s="29" t="s">
        <v>184</v>
      </c>
      <c r="E88" s="35">
        <v>0.25</v>
      </c>
      <c r="F88" s="31">
        <f>E88*0.1164</f>
        <v>2.9100000000000001E-2</v>
      </c>
      <c r="G88" s="32">
        <f t="shared" si="13"/>
        <v>1.43620368428196E-5</v>
      </c>
      <c r="H88" s="29" t="s">
        <v>42</v>
      </c>
      <c r="I88" s="29" t="s">
        <v>199</v>
      </c>
      <c r="J88" s="29" t="s">
        <v>186</v>
      </c>
      <c r="K88" s="32">
        <f t="shared" si="17"/>
        <v>1.4362036842819598E-5</v>
      </c>
      <c r="L88" s="32">
        <f t="shared" si="21"/>
        <v>5.4361920870605945E-6</v>
      </c>
      <c r="M88" s="32">
        <f t="shared" si="22"/>
        <v>8.9258447557590033E-6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29" t="s">
        <v>475</v>
      </c>
      <c r="X88" s="29" t="s">
        <v>275</v>
      </c>
      <c r="Y88" s="29" t="s">
        <v>189</v>
      </c>
      <c r="Z88" s="87">
        <v>44615</v>
      </c>
      <c r="AA88" s="28" t="s">
        <v>494</v>
      </c>
    </row>
    <row r="89" spans="1:27" ht="45" x14ac:dyDescent="0.25">
      <c r="A89" s="29">
        <v>43</v>
      </c>
      <c r="B89" s="29" t="s">
        <v>182</v>
      </c>
      <c r="C89" s="28" t="s">
        <v>44</v>
      </c>
      <c r="D89" s="29" t="s">
        <v>184</v>
      </c>
      <c r="E89" s="30">
        <v>1</v>
      </c>
      <c r="F89" s="31">
        <v>40.8093</v>
      </c>
      <c r="G89" s="32">
        <f t="shared" si="13"/>
        <v>2.0141053956346317E-2</v>
      </c>
      <c r="H89" s="29" t="s">
        <v>43</v>
      </c>
      <c r="I89" s="29" t="s">
        <v>199</v>
      </c>
      <c r="J89" s="29" t="s">
        <v>186</v>
      </c>
      <c r="K89" s="32">
        <f t="shared" si="17"/>
        <v>2.0141053956346317E-2</v>
      </c>
      <c r="L89" s="32">
        <f>G89*0.37851122</f>
        <v>7.6236149051024712E-3</v>
      </c>
      <c r="M89" s="32">
        <f>G89*0.62148878</f>
        <v>1.2517439051243846E-2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29" t="s">
        <v>264</v>
      </c>
      <c r="X89" s="29" t="s">
        <v>265</v>
      </c>
      <c r="Y89" s="29" t="s">
        <v>266</v>
      </c>
      <c r="Z89" s="87">
        <v>21075</v>
      </c>
      <c r="AA89" s="28" t="s">
        <v>494</v>
      </c>
    </row>
    <row r="90" spans="1:27" ht="60" x14ac:dyDescent="0.25">
      <c r="A90" s="29">
        <v>44</v>
      </c>
      <c r="B90" s="29" t="s">
        <v>182</v>
      </c>
      <c r="C90" s="28" t="s">
        <v>267</v>
      </c>
      <c r="D90" s="29" t="s">
        <v>184</v>
      </c>
      <c r="E90" s="30">
        <v>1</v>
      </c>
      <c r="F90" s="31">
        <v>52.432000000000002</v>
      </c>
      <c r="G90" s="32">
        <f t="shared" si="13"/>
        <v>2.5877330437894062E-2</v>
      </c>
      <c r="H90" s="29" t="s">
        <v>45</v>
      </c>
      <c r="I90" s="29" t="s">
        <v>241</v>
      </c>
      <c r="J90" s="29" t="s">
        <v>186</v>
      </c>
      <c r="K90" s="32">
        <f t="shared" si="17"/>
        <v>2.5877330437894058E-2</v>
      </c>
      <c r="L90" s="32">
        <f>G90*0.37851122</f>
        <v>9.7948599143904153E-3</v>
      </c>
      <c r="M90" s="32">
        <f>G90*0.62148878</f>
        <v>1.6082470523503645E-2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29" t="s">
        <v>268</v>
      </c>
      <c r="X90" s="29" t="s">
        <v>269</v>
      </c>
      <c r="Y90" s="29" t="s">
        <v>189</v>
      </c>
      <c r="Z90" s="87">
        <v>44620</v>
      </c>
      <c r="AA90" s="28" t="s">
        <v>494</v>
      </c>
    </row>
    <row r="91" spans="1:27" ht="45" x14ac:dyDescent="0.25">
      <c r="A91" s="29">
        <v>45</v>
      </c>
      <c r="B91" s="29" t="s">
        <v>182</v>
      </c>
      <c r="C91" s="29" t="s">
        <v>47</v>
      </c>
      <c r="D91" s="29" t="s">
        <v>184</v>
      </c>
      <c r="E91" s="35">
        <v>1</v>
      </c>
      <c r="F91" s="31">
        <v>19.493300000000001</v>
      </c>
      <c r="G91" s="32">
        <f t="shared" si="13"/>
        <v>9.6207385837847187E-3</v>
      </c>
      <c r="H91" s="29" t="s">
        <v>46</v>
      </c>
      <c r="I91" s="29" t="s">
        <v>241</v>
      </c>
      <c r="J91" s="29" t="s">
        <v>186</v>
      </c>
      <c r="K91" s="32">
        <f t="shared" si="17"/>
        <v>9.6207385837847187E-3</v>
      </c>
      <c r="L91" s="32">
        <f>G91*0.32305</f>
        <v>3.1079795994916532E-3</v>
      </c>
      <c r="M91" s="32">
        <f>G91*0.67695</f>
        <v>6.5127589842930659E-3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29" t="s">
        <v>270</v>
      </c>
      <c r="X91" s="29" t="s">
        <v>269</v>
      </c>
      <c r="Y91" s="29" t="s">
        <v>189</v>
      </c>
      <c r="Z91" s="87">
        <v>44620</v>
      </c>
      <c r="AA91" s="28" t="s">
        <v>494</v>
      </c>
    </row>
    <row r="92" spans="1:27" ht="75" x14ac:dyDescent="0.25">
      <c r="A92" s="29">
        <v>46</v>
      </c>
      <c r="B92" s="29" t="s">
        <v>271</v>
      </c>
      <c r="C92" s="28" t="s">
        <v>272</v>
      </c>
      <c r="D92" s="29" t="s">
        <v>273</v>
      </c>
      <c r="E92" s="30">
        <v>0.5</v>
      </c>
      <c r="F92" s="31">
        <f>E92*2.5778</f>
        <v>1.2888999999999999</v>
      </c>
      <c r="G92" s="32">
        <f t="shared" si="13"/>
        <v>6.3612471775636352E-4</v>
      </c>
      <c r="H92" s="29" t="s">
        <v>48</v>
      </c>
      <c r="I92" s="29" t="s">
        <v>241</v>
      </c>
      <c r="J92" s="29" t="s">
        <v>186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28" t="s">
        <v>274</v>
      </c>
      <c r="X92" s="29" t="s">
        <v>275</v>
      </c>
      <c r="Y92" s="29" t="s">
        <v>189</v>
      </c>
      <c r="Z92" s="87">
        <v>44615</v>
      </c>
      <c r="AA92" s="28" t="s">
        <v>497</v>
      </c>
    </row>
    <row r="93" spans="1:27" ht="30" x14ac:dyDescent="0.25">
      <c r="A93" s="29">
        <v>46</v>
      </c>
      <c r="B93" s="29" t="s">
        <v>271</v>
      </c>
      <c r="C93" s="28" t="s">
        <v>50</v>
      </c>
      <c r="D93" s="29" t="s">
        <v>273</v>
      </c>
      <c r="E93" s="30">
        <v>0.5</v>
      </c>
      <c r="F93" s="31">
        <f>E93*2.5778</f>
        <v>1.2888999999999999</v>
      </c>
      <c r="G93" s="32">
        <f t="shared" si="13"/>
        <v>6.3612471775636352E-4</v>
      </c>
      <c r="H93" s="29" t="s">
        <v>48</v>
      </c>
      <c r="I93" s="29" t="s">
        <v>241</v>
      </c>
      <c r="J93" s="29" t="s">
        <v>186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28" t="s">
        <v>276</v>
      </c>
      <c r="X93" s="29" t="s">
        <v>275</v>
      </c>
      <c r="Y93" s="29" t="s">
        <v>189</v>
      </c>
      <c r="Z93" s="87">
        <v>44615</v>
      </c>
      <c r="AA93" s="28" t="s">
        <v>497</v>
      </c>
    </row>
    <row r="94" spans="1:27" ht="30" x14ac:dyDescent="0.25">
      <c r="A94" s="29">
        <v>47</v>
      </c>
      <c r="B94" s="29" t="s">
        <v>271</v>
      </c>
      <c r="C94" s="28" t="s">
        <v>50</v>
      </c>
      <c r="D94" s="29" t="s">
        <v>273</v>
      </c>
      <c r="E94" s="30">
        <v>1</v>
      </c>
      <c r="F94" s="31">
        <v>6.5148000000000001</v>
      </c>
      <c r="G94" s="32">
        <f t="shared" si="13"/>
        <v>3.2153195059656742E-3</v>
      </c>
      <c r="H94" s="29" t="s">
        <v>49</v>
      </c>
      <c r="I94" s="29" t="s">
        <v>241</v>
      </c>
      <c r="J94" s="29" t="s">
        <v>186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28" t="s">
        <v>276</v>
      </c>
      <c r="X94" s="29" t="s">
        <v>275</v>
      </c>
      <c r="Y94" s="29" t="s">
        <v>189</v>
      </c>
      <c r="Z94" s="87">
        <v>44615</v>
      </c>
      <c r="AA94" s="28" t="s">
        <v>497</v>
      </c>
    </row>
    <row r="95" spans="1:27" ht="30" x14ac:dyDescent="0.25">
      <c r="A95" s="29">
        <v>48</v>
      </c>
      <c r="B95" s="29" t="s">
        <v>271</v>
      </c>
      <c r="C95" s="28" t="s">
        <v>50</v>
      </c>
      <c r="D95" s="29" t="s">
        <v>273</v>
      </c>
      <c r="E95" s="30">
        <v>1</v>
      </c>
      <c r="F95" s="31">
        <v>5.1856</v>
      </c>
      <c r="G95" s="32">
        <f t="shared" si="13"/>
        <v>2.559305094574753E-3</v>
      </c>
      <c r="H95" s="29" t="s">
        <v>51</v>
      </c>
      <c r="I95" s="29" t="s">
        <v>241</v>
      </c>
      <c r="J95" s="29" t="s">
        <v>186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29" t="s">
        <v>276</v>
      </c>
      <c r="X95" s="29" t="s">
        <v>275</v>
      </c>
      <c r="Y95" s="29" t="s">
        <v>189</v>
      </c>
      <c r="Z95" s="87">
        <v>44615</v>
      </c>
      <c r="AA95" s="28" t="s">
        <v>497</v>
      </c>
    </row>
    <row r="96" spans="1:27" ht="45" x14ac:dyDescent="0.25">
      <c r="A96" s="29">
        <v>49</v>
      </c>
      <c r="B96" s="29" t="s">
        <v>182</v>
      </c>
      <c r="C96" s="28" t="s">
        <v>277</v>
      </c>
      <c r="D96" s="29" t="s">
        <v>184</v>
      </c>
      <c r="E96" s="35">
        <v>1</v>
      </c>
      <c r="F96" s="31">
        <v>3.6152000000000002</v>
      </c>
      <c r="G96" s="32">
        <f t="shared" si="13"/>
        <v>1.7842486458474714E-3</v>
      </c>
      <c r="H96" s="29" t="s">
        <v>52</v>
      </c>
      <c r="I96" s="29" t="s">
        <v>241</v>
      </c>
      <c r="J96" s="29" t="s">
        <v>186</v>
      </c>
      <c r="K96" s="32">
        <f>L96+M96</f>
        <v>1.7842486458474712E-3</v>
      </c>
      <c r="L96" s="32">
        <f>G96*0.7</f>
        <v>1.2489740520932298E-3</v>
      </c>
      <c r="M96" s="32">
        <f>G96*0.3</f>
        <v>5.3527459375424138E-4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29" t="s">
        <v>278</v>
      </c>
      <c r="X96" s="29" t="s">
        <v>279</v>
      </c>
      <c r="Y96" s="29" t="s">
        <v>189</v>
      </c>
      <c r="Z96" s="87">
        <v>43130</v>
      </c>
      <c r="AA96" s="28" t="s">
        <v>494</v>
      </c>
    </row>
    <row r="97" spans="1:27" ht="45" x14ac:dyDescent="0.25">
      <c r="A97" s="29">
        <v>50</v>
      </c>
      <c r="B97" s="29" t="s">
        <v>182</v>
      </c>
      <c r="C97" s="28" t="s">
        <v>280</v>
      </c>
      <c r="D97" s="29" t="s">
        <v>184</v>
      </c>
      <c r="E97" s="30">
        <v>1</v>
      </c>
      <c r="F97" s="31">
        <v>1.9483999999999999</v>
      </c>
      <c r="G97" s="32">
        <f t="shared" si="13"/>
        <v>9.6161486544844345E-4</v>
      </c>
      <c r="H97" s="29" t="s">
        <v>53</v>
      </c>
      <c r="I97" s="29" t="s">
        <v>241</v>
      </c>
      <c r="J97" s="29" t="s">
        <v>186</v>
      </c>
      <c r="K97" s="32">
        <f>L97+M97</f>
        <v>9.6161486544844355E-4</v>
      </c>
      <c r="L97" s="32">
        <f>G97*0.32305</f>
        <v>3.1064968228311968E-4</v>
      </c>
      <c r="M97" s="32">
        <f>G97*0.67695</f>
        <v>6.5096518316532382E-4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28" t="s">
        <v>281</v>
      </c>
      <c r="X97" s="29" t="s">
        <v>275</v>
      </c>
      <c r="Y97" s="29" t="s">
        <v>189</v>
      </c>
      <c r="Z97" s="87">
        <v>44615</v>
      </c>
      <c r="AA97" s="28" t="s">
        <v>494</v>
      </c>
    </row>
    <row r="98" spans="1:27" ht="90" x14ac:dyDescent="0.25">
      <c r="A98" s="29">
        <v>51</v>
      </c>
      <c r="B98" s="29" t="s">
        <v>182</v>
      </c>
      <c r="C98" s="28" t="s">
        <v>282</v>
      </c>
      <c r="D98" s="29" t="s">
        <v>184</v>
      </c>
      <c r="E98" s="30">
        <v>1</v>
      </c>
      <c r="F98" s="31">
        <v>0.33389999999999997</v>
      </c>
      <c r="G98" s="32">
        <f t="shared" si="13"/>
        <v>1.6479326810369291E-4</v>
      </c>
      <c r="H98" s="29" t="s">
        <v>54</v>
      </c>
      <c r="I98" s="29" t="s">
        <v>241</v>
      </c>
      <c r="J98" s="29" t="s">
        <v>186</v>
      </c>
      <c r="K98" s="32">
        <f>L98+M98</f>
        <v>1.6479326810369294E-4</v>
      </c>
      <c r="L98" s="32">
        <f>G98*0.32305</f>
        <v>5.3236465260897995E-5</v>
      </c>
      <c r="M98" s="32">
        <f>G98*0.67695</f>
        <v>1.1155680284279493E-4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29" t="s">
        <v>283</v>
      </c>
      <c r="X98" s="29" t="s">
        <v>275</v>
      </c>
      <c r="Y98" s="29" t="s">
        <v>189</v>
      </c>
      <c r="Z98" s="87">
        <v>44615</v>
      </c>
      <c r="AA98" s="28" t="s">
        <v>494</v>
      </c>
    </row>
    <row r="99" spans="1:27" ht="45" x14ac:dyDescent="0.25">
      <c r="A99" s="29">
        <v>52</v>
      </c>
      <c r="B99" s="29" t="s">
        <v>182</v>
      </c>
      <c r="C99" s="28" t="s">
        <v>277</v>
      </c>
      <c r="D99" s="29" t="s">
        <v>184</v>
      </c>
      <c r="E99" s="30">
        <v>1</v>
      </c>
      <c r="F99" s="31">
        <v>1.4943</v>
      </c>
      <c r="G99" s="32">
        <f t="shared" si="13"/>
        <v>7.3749799499056102E-4</v>
      </c>
      <c r="H99" s="29" t="s">
        <v>55</v>
      </c>
      <c r="I99" s="29" t="s">
        <v>241</v>
      </c>
      <c r="J99" s="29" t="s">
        <v>186</v>
      </c>
      <c r="K99" s="32">
        <f>L99+M99</f>
        <v>7.3749799499056091E-4</v>
      </c>
      <c r="L99" s="32">
        <f>G99*0.7</f>
        <v>5.1624859649339262E-4</v>
      </c>
      <c r="M99" s="32">
        <f>G99*0.3</f>
        <v>2.2124939849716828E-4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29" t="s">
        <v>278</v>
      </c>
      <c r="X99" s="29" t="s">
        <v>279</v>
      </c>
      <c r="Y99" s="29" t="s">
        <v>189</v>
      </c>
      <c r="Z99" s="87">
        <v>43130</v>
      </c>
      <c r="AA99" s="28" t="s">
        <v>494</v>
      </c>
    </row>
    <row r="100" spans="1:27" ht="30" x14ac:dyDescent="0.25">
      <c r="A100" s="29">
        <v>53</v>
      </c>
      <c r="B100" s="29" t="s">
        <v>271</v>
      </c>
      <c r="C100" s="29" t="s">
        <v>50</v>
      </c>
      <c r="D100" s="29" t="s">
        <v>273</v>
      </c>
      <c r="E100" s="35">
        <v>0.5</v>
      </c>
      <c r="F100" s="31">
        <f>E100*1.0076</f>
        <v>0.50380000000000003</v>
      </c>
      <c r="G100" s="32">
        <f t="shared" si="13"/>
        <v>2.486458474712204E-4</v>
      </c>
      <c r="H100" s="29" t="s">
        <v>56</v>
      </c>
      <c r="I100" s="29" t="s">
        <v>241</v>
      </c>
      <c r="J100" s="29" t="s">
        <v>186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29" t="s">
        <v>276</v>
      </c>
      <c r="X100" s="29" t="s">
        <v>275</v>
      </c>
      <c r="Y100" s="29" t="s">
        <v>189</v>
      </c>
      <c r="Z100" s="87">
        <v>44615</v>
      </c>
      <c r="AA100" s="28" t="s">
        <v>497</v>
      </c>
    </row>
    <row r="101" spans="1:27" ht="75" x14ac:dyDescent="0.25">
      <c r="A101" s="29">
        <v>53</v>
      </c>
      <c r="B101" s="29" t="s">
        <v>271</v>
      </c>
      <c r="C101" s="28" t="s">
        <v>272</v>
      </c>
      <c r="D101" s="29" t="s">
        <v>273</v>
      </c>
      <c r="E101" s="35">
        <v>0.5</v>
      </c>
      <c r="F101" s="31">
        <f>E101*1.0076</f>
        <v>0.50380000000000003</v>
      </c>
      <c r="G101" s="32">
        <f t="shared" si="13"/>
        <v>2.486458474712204E-4</v>
      </c>
      <c r="H101" s="29" t="s">
        <v>56</v>
      </c>
      <c r="I101" s="29" t="s">
        <v>241</v>
      </c>
      <c r="J101" s="29" t="s">
        <v>186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29" t="s">
        <v>284</v>
      </c>
      <c r="X101" s="29" t="s">
        <v>275</v>
      </c>
      <c r="Y101" s="29" t="s">
        <v>189</v>
      </c>
      <c r="Z101" s="87">
        <v>44615</v>
      </c>
      <c r="AA101" s="28" t="s">
        <v>497</v>
      </c>
    </row>
    <row r="102" spans="1:27" ht="30" x14ac:dyDescent="0.25">
      <c r="A102" s="29">
        <v>54</v>
      </c>
      <c r="B102" s="29" t="s">
        <v>271</v>
      </c>
      <c r="C102" s="28" t="s">
        <v>50</v>
      </c>
      <c r="D102" s="29" t="s">
        <v>273</v>
      </c>
      <c r="E102" s="30">
        <v>0.33405240000000003</v>
      </c>
      <c r="F102" s="31">
        <f>E102*3.0872</f>
        <v>1.0312865692800002</v>
      </c>
      <c r="G102" s="32">
        <f t="shared" si="13"/>
        <v>5.0898198293829514E-4</v>
      </c>
      <c r="H102" s="29" t="s">
        <v>57</v>
      </c>
      <c r="I102" s="29" t="s">
        <v>241</v>
      </c>
      <c r="J102" s="29" t="s">
        <v>186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29" t="s">
        <v>276</v>
      </c>
      <c r="X102" s="29" t="s">
        <v>275</v>
      </c>
      <c r="Y102" s="29" t="s">
        <v>189</v>
      </c>
      <c r="Z102" s="87">
        <v>44615</v>
      </c>
      <c r="AA102" s="28" t="s">
        <v>497</v>
      </c>
    </row>
    <row r="103" spans="1:27" ht="75" x14ac:dyDescent="0.25">
      <c r="A103" s="29">
        <v>54</v>
      </c>
      <c r="B103" s="29" t="s">
        <v>271</v>
      </c>
      <c r="C103" s="28" t="s">
        <v>272</v>
      </c>
      <c r="D103" s="29" t="s">
        <v>273</v>
      </c>
      <c r="E103" s="30">
        <v>0.33405240000000003</v>
      </c>
      <c r="F103" s="31">
        <f>E103*3.0872</f>
        <v>1.0312865692800002</v>
      </c>
      <c r="G103" s="32">
        <f t="shared" si="13"/>
        <v>5.0898198293829514E-4</v>
      </c>
      <c r="H103" s="29" t="s">
        <v>57</v>
      </c>
      <c r="I103" s="29" t="s">
        <v>241</v>
      </c>
      <c r="J103" s="29" t="s">
        <v>186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29" t="s">
        <v>284</v>
      </c>
      <c r="X103" s="29" t="s">
        <v>275</v>
      </c>
      <c r="Y103" s="29" t="s">
        <v>189</v>
      </c>
      <c r="Z103" s="87">
        <v>44615</v>
      </c>
      <c r="AA103" s="28" t="s">
        <v>497</v>
      </c>
    </row>
    <row r="104" spans="1:27" ht="75" x14ac:dyDescent="0.25">
      <c r="A104" s="29">
        <v>54</v>
      </c>
      <c r="B104" s="29" t="s">
        <v>182</v>
      </c>
      <c r="C104" s="28" t="s">
        <v>285</v>
      </c>
      <c r="D104" s="29" t="s">
        <v>184</v>
      </c>
      <c r="E104" s="30">
        <v>0.33189511999999999</v>
      </c>
      <c r="F104" s="31">
        <f>E104*3.0872</f>
        <v>1.0246266144639999</v>
      </c>
      <c r="G104" s="32">
        <f t="shared" si="13"/>
        <v>5.0569502361049758E-4</v>
      </c>
      <c r="H104" s="29" t="s">
        <v>57</v>
      </c>
      <c r="I104" s="29" t="s">
        <v>241</v>
      </c>
      <c r="J104" s="29" t="s">
        <v>186</v>
      </c>
      <c r="K104" s="32">
        <f>L104+M104</f>
        <v>5.0569502361049758E-4</v>
      </c>
      <c r="L104" s="32">
        <f>G104*0.7</f>
        <v>3.5398651652734827E-4</v>
      </c>
      <c r="M104" s="32">
        <f>G104*0.3</f>
        <v>1.5170850708314928E-4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28" t="s">
        <v>286</v>
      </c>
      <c r="X104" s="29" t="s">
        <v>269</v>
      </c>
      <c r="Y104" s="29" t="s">
        <v>189</v>
      </c>
      <c r="Z104" s="87">
        <v>44620</v>
      </c>
      <c r="AA104" s="28" t="s">
        <v>494</v>
      </c>
    </row>
    <row r="105" spans="1:27" ht="75" x14ac:dyDescent="0.25">
      <c r="A105" s="29">
        <v>55</v>
      </c>
      <c r="B105" s="29" t="s">
        <v>182</v>
      </c>
      <c r="C105" s="28" t="s">
        <v>287</v>
      </c>
      <c r="D105" s="29" t="s">
        <v>184</v>
      </c>
      <c r="E105" s="30">
        <v>1</v>
      </c>
      <c r="F105" s="31">
        <v>3.1089000000000002</v>
      </c>
      <c r="G105" s="32">
        <f t="shared" si="13"/>
        <v>1.5343689464138094E-3</v>
      </c>
      <c r="H105" s="29" t="s">
        <v>58</v>
      </c>
      <c r="I105" s="29" t="s">
        <v>241</v>
      </c>
      <c r="J105" s="29" t="s">
        <v>186</v>
      </c>
      <c r="K105" s="32">
        <f t="shared" ref="K105:K125" si="23">L105+M105</f>
        <v>1.5343689464138092E-3</v>
      </c>
      <c r="L105" s="32">
        <f>G105*0.37851122</f>
        <v>5.8077586183720561E-4</v>
      </c>
      <c r="M105" s="32">
        <f>G105*0.62148878</f>
        <v>9.5359308457660373E-4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29" t="s">
        <v>288</v>
      </c>
      <c r="X105" s="29" t="s">
        <v>269</v>
      </c>
      <c r="Y105" s="29" t="s">
        <v>189</v>
      </c>
      <c r="Z105" s="87">
        <v>44620</v>
      </c>
      <c r="AA105" s="28" t="s">
        <v>494</v>
      </c>
    </row>
    <row r="106" spans="1:27" ht="45" x14ac:dyDescent="0.25">
      <c r="A106" s="29">
        <v>56</v>
      </c>
      <c r="B106" s="29" t="s">
        <v>182</v>
      </c>
      <c r="C106" s="28" t="s">
        <v>289</v>
      </c>
      <c r="D106" s="29" t="s">
        <v>184</v>
      </c>
      <c r="E106" s="30">
        <v>1</v>
      </c>
      <c r="F106" s="31">
        <f>E106*3.6115</f>
        <v>3.6114999999999999</v>
      </c>
      <c r="G106" s="32">
        <f t="shared" si="13"/>
        <v>1.7824225449430578E-3</v>
      </c>
      <c r="H106" s="29" t="s">
        <v>59</v>
      </c>
      <c r="I106" s="29" t="s">
        <v>241</v>
      </c>
      <c r="J106" s="29" t="s">
        <v>186</v>
      </c>
      <c r="K106" s="32">
        <f t="shared" si="23"/>
        <v>1.7824225449430578E-3</v>
      </c>
      <c r="L106" s="32">
        <f>G106*0.37851122</f>
        <v>6.7466693204190165E-4</v>
      </c>
      <c r="M106" s="32">
        <f>G106*0.62148878</f>
        <v>1.107755612901156E-3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29" t="s">
        <v>290</v>
      </c>
      <c r="X106" s="29" t="s">
        <v>269</v>
      </c>
      <c r="Y106" s="29" t="s">
        <v>189</v>
      </c>
      <c r="Z106" s="87">
        <v>44620</v>
      </c>
      <c r="AA106" s="28" t="s">
        <v>494</v>
      </c>
    </row>
    <row r="107" spans="1:27" ht="60" x14ac:dyDescent="0.25">
      <c r="A107" s="29">
        <v>57</v>
      </c>
      <c r="B107" s="29" t="s">
        <v>182</v>
      </c>
      <c r="C107" s="28" t="s">
        <v>291</v>
      </c>
      <c r="D107" s="29" t="s">
        <v>184</v>
      </c>
      <c r="E107" s="35">
        <v>1</v>
      </c>
      <c r="F107" s="31">
        <v>44.353000000000002</v>
      </c>
      <c r="G107" s="32">
        <f t="shared" si="13"/>
        <v>2.1890014436067962E-2</v>
      </c>
      <c r="H107" s="29" t="s">
        <v>60</v>
      </c>
      <c r="I107" s="29" t="s">
        <v>241</v>
      </c>
      <c r="J107" s="29" t="s">
        <v>186</v>
      </c>
      <c r="K107" s="32">
        <f t="shared" si="23"/>
        <v>2.1890014436067962E-2</v>
      </c>
      <c r="L107" s="32">
        <f>G107*0.32305</f>
        <v>7.0715691635717549E-3</v>
      </c>
      <c r="M107" s="32">
        <f>G107*0.67695</f>
        <v>1.4818445272496207E-2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29" t="s">
        <v>292</v>
      </c>
      <c r="X107" s="29" t="s">
        <v>269</v>
      </c>
      <c r="Y107" s="29" t="s">
        <v>189</v>
      </c>
      <c r="Z107" s="87">
        <v>44620</v>
      </c>
      <c r="AA107" s="28" t="s">
        <v>494</v>
      </c>
    </row>
    <row r="108" spans="1:27" ht="75" x14ac:dyDescent="0.25">
      <c r="A108" s="29">
        <v>58</v>
      </c>
      <c r="B108" s="29" t="s">
        <v>182</v>
      </c>
      <c r="C108" s="28" t="s">
        <v>293</v>
      </c>
      <c r="D108" s="29" t="s">
        <v>184</v>
      </c>
      <c r="E108" s="30">
        <v>1</v>
      </c>
      <c r="F108" s="31">
        <v>1.091</v>
      </c>
      <c r="G108" s="32">
        <f t="shared" si="13"/>
        <v>5.3845299640949075E-4</v>
      </c>
      <c r="H108" s="29" t="s">
        <v>61</v>
      </c>
      <c r="I108" s="29" t="s">
        <v>199</v>
      </c>
      <c r="J108" s="29" t="s">
        <v>186</v>
      </c>
      <c r="K108" s="32">
        <f t="shared" si="23"/>
        <v>5.3845299640949075E-4</v>
      </c>
      <c r="L108" s="32">
        <f t="shared" ref="L108:L120" si="24">G108*0.37851122</f>
        <v>2.0381050058361196E-4</v>
      </c>
      <c r="M108" s="32">
        <f t="shared" ref="M108:M120" si="25">G108*0.62148878</f>
        <v>3.3464249582587879E-4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28" t="s">
        <v>294</v>
      </c>
      <c r="X108" s="29" t="s">
        <v>257</v>
      </c>
      <c r="Y108" s="29" t="s">
        <v>189</v>
      </c>
      <c r="Z108" s="87">
        <v>43231</v>
      </c>
      <c r="AA108" s="28" t="s">
        <v>494</v>
      </c>
    </row>
    <row r="109" spans="1:27" x14ac:dyDescent="0.25">
      <c r="A109" s="29">
        <v>59</v>
      </c>
      <c r="B109" s="29" t="s">
        <v>182</v>
      </c>
      <c r="C109" s="28" t="s">
        <v>65</v>
      </c>
      <c r="D109" s="29" t="s">
        <v>184</v>
      </c>
      <c r="E109" s="30">
        <v>0.125</v>
      </c>
      <c r="F109" s="31">
        <f>E109*0.5584</f>
        <v>6.9800000000000001E-2</v>
      </c>
      <c r="G109" s="32">
        <f t="shared" si="13"/>
        <v>3.4449146791367976E-5</v>
      </c>
      <c r="H109" s="29" t="s">
        <v>62</v>
      </c>
      <c r="I109" s="29" t="s">
        <v>199</v>
      </c>
      <c r="J109" s="29" t="s">
        <v>186</v>
      </c>
      <c r="K109" s="32">
        <f t="shared" si="23"/>
        <v>3.4449146791367976E-5</v>
      </c>
      <c r="L109" s="32">
        <f t="shared" si="24"/>
        <v>1.3039388579959777E-5</v>
      </c>
      <c r="M109" s="32">
        <f t="shared" si="25"/>
        <v>2.1409758211408197E-5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6" t="s">
        <v>295</v>
      </c>
      <c r="X109" s="29" t="s">
        <v>275</v>
      </c>
      <c r="Y109" s="29" t="s">
        <v>189</v>
      </c>
      <c r="Z109" s="87">
        <v>44615</v>
      </c>
      <c r="AA109" s="94"/>
    </row>
    <row r="110" spans="1:27" x14ac:dyDescent="0.25">
      <c r="A110" s="29">
        <v>59</v>
      </c>
      <c r="B110" s="29" t="s">
        <v>182</v>
      </c>
      <c r="C110" s="28" t="s">
        <v>44</v>
      </c>
      <c r="D110" s="29" t="s">
        <v>184</v>
      </c>
      <c r="E110" s="30">
        <v>0.375</v>
      </c>
      <c r="F110" s="31">
        <f t="shared" ref="F110:F112" si="26">E110*0.5584</f>
        <v>0.2094</v>
      </c>
      <c r="G110" s="32">
        <f t="shared" si="13"/>
        <v>1.0334744037410392E-4</v>
      </c>
      <c r="H110" s="29" t="s">
        <v>62</v>
      </c>
      <c r="I110" s="29" t="s">
        <v>199</v>
      </c>
      <c r="J110" s="29" t="s">
        <v>186</v>
      </c>
      <c r="K110" s="32">
        <f t="shared" si="23"/>
        <v>1.0334744037410391E-4</v>
      </c>
      <c r="L110" s="32">
        <f t="shared" si="24"/>
        <v>3.9118165739879327E-5</v>
      </c>
      <c r="M110" s="32">
        <f t="shared" si="25"/>
        <v>6.422927463422458E-5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32">
        <v>0</v>
      </c>
      <c r="W110" s="29" t="s">
        <v>264</v>
      </c>
      <c r="X110" s="29" t="s">
        <v>265</v>
      </c>
      <c r="Y110" s="29" t="s">
        <v>266</v>
      </c>
      <c r="Z110" s="89">
        <v>44620</v>
      </c>
      <c r="AA110" s="94"/>
    </row>
    <row r="111" spans="1:27" ht="45" x14ac:dyDescent="0.25">
      <c r="A111" s="29">
        <v>59</v>
      </c>
      <c r="B111" s="29" t="s">
        <v>182</v>
      </c>
      <c r="C111" s="28" t="s">
        <v>296</v>
      </c>
      <c r="D111" s="29" t="s">
        <v>184</v>
      </c>
      <c r="E111" s="30">
        <v>0.25</v>
      </c>
      <c r="F111" s="31">
        <f t="shared" si="26"/>
        <v>0.1396</v>
      </c>
      <c r="G111" s="32">
        <f t="shared" si="13"/>
        <v>6.8898293582735952E-5</v>
      </c>
      <c r="H111" s="29" t="s">
        <v>62</v>
      </c>
      <c r="I111" s="29" t="s">
        <v>199</v>
      </c>
      <c r="J111" s="29" t="s">
        <v>186</v>
      </c>
      <c r="K111" s="32">
        <f t="shared" si="23"/>
        <v>6.8898293582735952E-5</v>
      </c>
      <c r="L111" s="32">
        <f t="shared" si="24"/>
        <v>2.6078777159919555E-5</v>
      </c>
      <c r="M111" s="32">
        <f t="shared" si="25"/>
        <v>4.2819516422816393E-5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74" t="s">
        <v>476</v>
      </c>
      <c r="X111" s="80" t="s">
        <v>312</v>
      </c>
      <c r="Y111" s="81" t="s">
        <v>189</v>
      </c>
      <c r="Z111" s="90">
        <v>44641</v>
      </c>
      <c r="AA111" s="94"/>
    </row>
    <row r="112" spans="1:27" x14ac:dyDescent="0.25">
      <c r="A112" s="29">
        <v>59</v>
      </c>
      <c r="B112" s="29" t="s">
        <v>182</v>
      </c>
      <c r="C112" s="28" t="s">
        <v>302</v>
      </c>
      <c r="D112" s="29" t="s">
        <v>184</v>
      </c>
      <c r="E112" s="30">
        <f>0.25/3</f>
        <v>8.3333333333333329E-2</v>
      </c>
      <c r="F112" s="31">
        <f t="shared" si="26"/>
        <v>4.6533333333333329E-2</v>
      </c>
      <c r="G112" s="32">
        <f t="shared" si="13"/>
        <v>2.2966097860911981E-5</v>
      </c>
      <c r="H112" s="29" t="s">
        <v>62</v>
      </c>
      <c r="I112" s="29" t="s">
        <v>199</v>
      </c>
      <c r="J112" s="29" t="s">
        <v>186</v>
      </c>
      <c r="K112" s="32">
        <f t="shared" si="23"/>
        <v>2.2966097860911977E-5</v>
      </c>
      <c r="L112" s="32">
        <f t="shared" si="24"/>
        <v>8.6929257199731833E-6</v>
      </c>
      <c r="M112" s="32">
        <f t="shared" si="25"/>
        <v>1.4273172140938796E-5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7" t="s">
        <v>485</v>
      </c>
      <c r="X112" s="37" t="s">
        <v>297</v>
      </c>
      <c r="Y112" s="37" t="s">
        <v>298</v>
      </c>
      <c r="Z112" s="89">
        <v>32174</v>
      </c>
      <c r="AA112" s="94"/>
    </row>
    <row r="113" spans="1:27" x14ac:dyDescent="0.25">
      <c r="A113" s="29">
        <v>59</v>
      </c>
      <c r="B113" s="29" t="s">
        <v>182</v>
      </c>
      <c r="C113" s="28" t="s">
        <v>299</v>
      </c>
      <c r="D113" s="29" t="s">
        <v>184</v>
      </c>
      <c r="E113" s="30">
        <f>0.25/3</f>
        <v>8.3333333333333329E-2</v>
      </c>
      <c r="F113" s="31">
        <f t="shared" ref="F113:F114" si="27">E113*0.5584</f>
        <v>4.6533333333333329E-2</v>
      </c>
      <c r="G113" s="32">
        <f t="shared" ref="G113:G133" si="28">F113/2026.175</f>
        <v>2.2966097860911981E-5</v>
      </c>
      <c r="H113" s="29" t="s">
        <v>62</v>
      </c>
      <c r="I113" s="29" t="s">
        <v>199</v>
      </c>
      <c r="J113" s="29" t="s">
        <v>186</v>
      </c>
      <c r="K113" s="32">
        <f t="shared" ref="K113:K115" si="29">L113+M113</f>
        <v>2.2966097860911977E-5</v>
      </c>
      <c r="L113" s="32">
        <f t="shared" si="24"/>
        <v>8.6929257199731833E-6</v>
      </c>
      <c r="M113" s="32">
        <f t="shared" si="25"/>
        <v>1.4273172140938796E-5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29" t="s">
        <v>300</v>
      </c>
      <c r="X113" s="29" t="s">
        <v>237</v>
      </c>
      <c r="Y113" s="29" t="s">
        <v>189</v>
      </c>
      <c r="Z113" s="87">
        <v>44644</v>
      </c>
      <c r="AA113" s="94"/>
    </row>
    <row r="114" spans="1:27" x14ac:dyDescent="0.25">
      <c r="A114" s="29">
        <v>59</v>
      </c>
      <c r="B114" s="29" t="s">
        <v>182</v>
      </c>
      <c r="C114" s="28" t="s">
        <v>301</v>
      </c>
      <c r="D114" s="29" t="s">
        <v>184</v>
      </c>
      <c r="E114" s="30">
        <f>0.25/3</f>
        <v>8.3333333333333329E-2</v>
      </c>
      <c r="F114" s="31">
        <f t="shared" si="27"/>
        <v>4.6533333333333329E-2</v>
      </c>
      <c r="G114" s="32">
        <f t="shared" si="28"/>
        <v>2.2966097860911981E-5</v>
      </c>
      <c r="H114" s="29" t="s">
        <v>62</v>
      </c>
      <c r="I114" s="29" t="s">
        <v>199</v>
      </c>
      <c r="J114" s="29" t="s">
        <v>186</v>
      </c>
      <c r="K114" s="32">
        <f t="shared" si="29"/>
        <v>2.2966097860911977E-5</v>
      </c>
      <c r="L114" s="32">
        <f t="shared" si="24"/>
        <v>8.6929257199731833E-6</v>
      </c>
      <c r="M114" s="32">
        <f t="shared" si="25"/>
        <v>1.4273172140938796E-5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29" t="s">
        <v>300</v>
      </c>
      <c r="X114" s="29" t="s">
        <v>237</v>
      </c>
      <c r="Y114" s="29" t="s">
        <v>189</v>
      </c>
      <c r="Z114" s="87">
        <v>44644</v>
      </c>
      <c r="AA114" s="94"/>
    </row>
    <row r="115" spans="1:27" x14ac:dyDescent="0.25">
      <c r="A115" s="29">
        <v>60</v>
      </c>
      <c r="B115" s="29" t="s">
        <v>182</v>
      </c>
      <c r="C115" s="28" t="s">
        <v>65</v>
      </c>
      <c r="D115" s="29" t="s">
        <v>184</v>
      </c>
      <c r="E115" s="30">
        <v>0.125</v>
      </c>
      <c r="F115" s="31">
        <f t="shared" ref="F115:F120" si="30">E115*0.5924</f>
        <v>7.4050000000000005E-2</v>
      </c>
      <c r="G115" s="32">
        <f t="shared" si="28"/>
        <v>3.6546695127518601E-5</v>
      </c>
      <c r="H115" s="29" t="s">
        <v>63</v>
      </c>
      <c r="I115" s="29" t="s">
        <v>199</v>
      </c>
      <c r="J115" s="29" t="s">
        <v>186</v>
      </c>
      <c r="K115" s="32">
        <f t="shared" si="29"/>
        <v>3.6546695127518601E-5</v>
      </c>
      <c r="L115" s="32">
        <f t="shared" si="24"/>
        <v>1.3833334159685121E-5</v>
      </c>
      <c r="M115" s="32">
        <f t="shared" si="25"/>
        <v>2.2713360967833478E-5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6" t="s">
        <v>295</v>
      </c>
      <c r="X115" s="29" t="s">
        <v>275</v>
      </c>
      <c r="Y115" s="29" t="s">
        <v>189</v>
      </c>
      <c r="Z115" s="87">
        <v>44615</v>
      </c>
      <c r="AA115" s="94"/>
    </row>
    <row r="116" spans="1:27" x14ac:dyDescent="0.25">
      <c r="A116" s="29">
        <v>60</v>
      </c>
      <c r="B116" s="29" t="s">
        <v>182</v>
      </c>
      <c r="C116" s="28" t="s">
        <v>44</v>
      </c>
      <c r="D116" s="29" t="s">
        <v>184</v>
      </c>
      <c r="E116" s="30">
        <v>0.375</v>
      </c>
      <c r="F116" s="31">
        <f t="shared" si="30"/>
        <v>0.22215000000000001</v>
      </c>
      <c r="G116" s="32">
        <f t="shared" si="28"/>
        <v>1.0964008538255582E-4</v>
      </c>
      <c r="H116" s="29" t="s">
        <v>63</v>
      </c>
      <c r="I116" s="29" t="s">
        <v>199</v>
      </c>
      <c r="J116" s="29" t="s">
        <v>186</v>
      </c>
      <c r="K116" s="32">
        <f t="shared" si="23"/>
        <v>1.096400853825558E-4</v>
      </c>
      <c r="L116" s="32">
        <f t="shared" si="24"/>
        <v>4.1500002479055365E-5</v>
      </c>
      <c r="M116" s="32">
        <f t="shared" si="25"/>
        <v>6.8140082903500438E-5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29" t="s">
        <v>264</v>
      </c>
      <c r="X116" s="29" t="s">
        <v>265</v>
      </c>
      <c r="Y116" s="29" t="s">
        <v>266</v>
      </c>
      <c r="Z116" s="89">
        <v>44620</v>
      </c>
      <c r="AA116" s="94"/>
    </row>
    <row r="117" spans="1:27" ht="45" x14ac:dyDescent="0.25">
      <c r="A117" s="29">
        <v>60</v>
      </c>
      <c r="B117" s="29" t="s">
        <v>182</v>
      </c>
      <c r="C117" s="28" t="s">
        <v>296</v>
      </c>
      <c r="D117" s="29" t="s">
        <v>184</v>
      </c>
      <c r="E117" s="30">
        <v>0.25</v>
      </c>
      <c r="F117" s="31">
        <f t="shared" si="30"/>
        <v>0.14810000000000001</v>
      </c>
      <c r="G117" s="32">
        <f t="shared" si="28"/>
        <v>7.3093390255037202E-5</v>
      </c>
      <c r="H117" s="29" t="s">
        <v>63</v>
      </c>
      <c r="I117" s="29" t="s">
        <v>199</v>
      </c>
      <c r="J117" s="29" t="s">
        <v>186</v>
      </c>
      <c r="K117" s="32">
        <f t="shared" si="23"/>
        <v>7.3093390255037202E-5</v>
      </c>
      <c r="L117" s="32">
        <f t="shared" si="24"/>
        <v>2.7666668319370242E-5</v>
      </c>
      <c r="M117" s="32">
        <f t="shared" si="25"/>
        <v>4.5426721935666957E-5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74" t="s">
        <v>476</v>
      </c>
      <c r="X117" s="80" t="s">
        <v>312</v>
      </c>
      <c r="Y117" s="81" t="s">
        <v>189</v>
      </c>
      <c r="Z117" s="90">
        <v>44641</v>
      </c>
      <c r="AA117" s="28" t="s">
        <v>494</v>
      </c>
    </row>
    <row r="118" spans="1:27" ht="45" x14ac:dyDescent="0.25">
      <c r="A118" s="29">
        <v>60</v>
      </c>
      <c r="B118" s="29" t="s">
        <v>182</v>
      </c>
      <c r="C118" s="28" t="s">
        <v>302</v>
      </c>
      <c r="D118" s="29" t="s">
        <v>184</v>
      </c>
      <c r="E118" s="30">
        <f>0.25/3</f>
        <v>8.3333333333333329E-2</v>
      </c>
      <c r="F118" s="31">
        <f t="shared" si="30"/>
        <v>4.936666666666667E-2</v>
      </c>
      <c r="G118" s="32">
        <f t="shared" si="28"/>
        <v>2.4364463418345736E-5</v>
      </c>
      <c r="H118" s="29" t="s">
        <v>63</v>
      </c>
      <c r="I118" s="29" t="s">
        <v>199</v>
      </c>
      <c r="J118" s="29" t="s">
        <v>186</v>
      </c>
      <c r="K118" s="32">
        <f t="shared" si="23"/>
        <v>2.4364463418345736E-5</v>
      </c>
      <c r="L118" s="32">
        <f t="shared" si="24"/>
        <v>9.2222227731234151E-6</v>
      </c>
      <c r="M118" s="32">
        <f t="shared" si="25"/>
        <v>1.5142240645222321E-5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7" t="s">
        <v>485</v>
      </c>
      <c r="X118" s="37" t="s">
        <v>297</v>
      </c>
      <c r="Y118" s="37" t="s">
        <v>298</v>
      </c>
      <c r="Z118" s="89">
        <v>32174</v>
      </c>
      <c r="AA118" s="28" t="s">
        <v>494</v>
      </c>
    </row>
    <row r="119" spans="1:27" ht="45" x14ac:dyDescent="0.25">
      <c r="A119" s="29">
        <v>60</v>
      </c>
      <c r="B119" s="29" t="s">
        <v>182</v>
      </c>
      <c r="C119" s="28" t="s">
        <v>299</v>
      </c>
      <c r="D119" s="29" t="s">
        <v>184</v>
      </c>
      <c r="E119" s="30">
        <f>0.25/3</f>
        <v>8.3333333333333329E-2</v>
      </c>
      <c r="F119" s="31">
        <f t="shared" si="30"/>
        <v>4.936666666666667E-2</v>
      </c>
      <c r="G119" s="32">
        <f t="shared" si="28"/>
        <v>2.4364463418345736E-5</v>
      </c>
      <c r="H119" s="29" t="s">
        <v>63</v>
      </c>
      <c r="I119" s="29" t="s">
        <v>199</v>
      </c>
      <c r="J119" s="29" t="s">
        <v>186</v>
      </c>
      <c r="K119" s="32">
        <f t="shared" ref="K119:K120" si="31">L119+M119</f>
        <v>2.4364463418345736E-5</v>
      </c>
      <c r="L119" s="32">
        <f t="shared" si="24"/>
        <v>9.2222227731234151E-6</v>
      </c>
      <c r="M119" s="32">
        <f t="shared" si="25"/>
        <v>1.5142240645222321E-5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29" t="s">
        <v>300</v>
      </c>
      <c r="X119" s="29" t="s">
        <v>237</v>
      </c>
      <c r="Y119" s="29" t="s">
        <v>189</v>
      </c>
      <c r="Z119" s="87">
        <v>44644</v>
      </c>
      <c r="AA119" s="28" t="s">
        <v>494</v>
      </c>
    </row>
    <row r="120" spans="1:27" ht="45" x14ac:dyDescent="0.25">
      <c r="A120" s="29">
        <v>60</v>
      </c>
      <c r="B120" s="29" t="s">
        <v>182</v>
      </c>
      <c r="C120" s="28" t="s">
        <v>301</v>
      </c>
      <c r="D120" s="29" t="s">
        <v>184</v>
      </c>
      <c r="E120" s="30">
        <f>0.25/3</f>
        <v>8.3333333333333329E-2</v>
      </c>
      <c r="F120" s="31">
        <f t="shared" si="30"/>
        <v>4.936666666666667E-2</v>
      </c>
      <c r="G120" s="32">
        <f t="shared" si="28"/>
        <v>2.4364463418345736E-5</v>
      </c>
      <c r="H120" s="29" t="s">
        <v>63</v>
      </c>
      <c r="I120" s="29" t="s">
        <v>199</v>
      </c>
      <c r="J120" s="29" t="s">
        <v>186</v>
      </c>
      <c r="K120" s="32">
        <f t="shared" si="31"/>
        <v>2.4364463418345736E-5</v>
      </c>
      <c r="L120" s="32">
        <f t="shared" si="24"/>
        <v>9.2222227731234151E-6</v>
      </c>
      <c r="M120" s="32">
        <f t="shared" si="25"/>
        <v>1.5142240645222321E-5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29" t="s">
        <v>300</v>
      </c>
      <c r="X120" s="29" t="s">
        <v>237</v>
      </c>
      <c r="Y120" s="29" t="s">
        <v>189</v>
      </c>
      <c r="Z120" s="87">
        <v>44644</v>
      </c>
      <c r="AA120" s="28" t="s">
        <v>494</v>
      </c>
    </row>
    <row r="121" spans="1:27" ht="45" x14ac:dyDescent="0.25">
      <c r="A121" s="29">
        <v>61</v>
      </c>
      <c r="B121" s="29" t="s">
        <v>182</v>
      </c>
      <c r="C121" s="29" t="s">
        <v>65</v>
      </c>
      <c r="D121" s="29" t="s">
        <v>184</v>
      </c>
      <c r="E121" s="35">
        <v>1</v>
      </c>
      <c r="F121" s="31">
        <v>0.60089999999999999</v>
      </c>
      <c r="G121" s="32">
        <f t="shared" si="28"/>
        <v>2.9656865769245007E-4</v>
      </c>
      <c r="H121" s="29" t="s">
        <v>64</v>
      </c>
      <c r="I121" s="29" t="s">
        <v>199</v>
      </c>
      <c r="J121" s="29" t="s">
        <v>186</v>
      </c>
      <c r="K121" s="32">
        <f t="shared" si="23"/>
        <v>2.9656865769245007E-4</v>
      </c>
      <c r="L121" s="32">
        <f t="shared" ref="L121:L128" si="32">G121*0.37851122</f>
        <v>1.1225456443693166E-4</v>
      </c>
      <c r="M121" s="32">
        <f t="shared" ref="M121:M128" si="33">G121*0.62148878</f>
        <v>1.8431409325551839E-4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29" t="s">
        <v>295</v>
      </c>
      <c r="X121" s="29" t="s">
        <v>275</v>
      </c>
      <c r="Y121" s="29" t="s">
        <v>189</v>
      </c>
      <c r="Z121" s="87">
        <v>44615</v>
      </c>
      <c r="AA121" s="28" t="s">
        <v>494</v>
      </c>
    </row>
    <row r="122" spans="1:27" ht="45" x14ac:dyDescent="0.25">
      <c r="A122" s="29">
        <v>62</v>
      </c>
      <c r="B122" s="29" t="s">
        <v>182</v>
      </c>
      <c r="C122" s="28" t="s">
        <v>65</v>
      </c>
      <c r="D122" s="29" t="s">
        <v>184</v>
      </c>
      <c r="E122" s="30">
        <v>0.5</v>
      </c>
      <c r="F122" s="31">
        <f>0.5425/2</f>
        <v>0.27124999999999999</v>
      </c>
      <c r="G122" s="32">
        <f t="shared" si="28"/>
        <v>1.3387293792490777E-4</v>
      </c>
      <c r="H122" s="29" t="s">
        <v>66</v>
      </c>
      <c r="I122" s="29" t="s">
        <v>199</v>
      </c>
      <c r="J122" s="29" t="s">
        <v>186</v>
      </c>
      <c r="K122" s="32">
        <f t="shared" si="23"/>
        <v>1.3387293792490777E-4</v>
      </c>
      <c r="L122" s="32">
        <f t="shared" si="32"/>
        <v>5.0672409058941104E-5</v>
      </c>
      <c r="M122" s="32">
        <f t="shared" si="33"/>
        <v>8.3200528865966648E-5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28" t="s">
        <v>295</v>
      </c>
      <c r="X122" s="29" t="s">
        <v>275</v>
      </c>
      <c r="Y122" s="29" t="s">
        <v>189</v>
      </c>
      <c r="Z122" s="87">
        <v>44615</v>
      </c>
      <c r="AA122" s="28" t="s">
        <v>494</v>
      </c>
    </row>
    <row r="123" spans="1:27" ht="45" x14ac:dyDescent="0.25">
      <c r="A123" s="29">
        <v>62</v>
      </c>
      <c r="B123" s="29" t="s">
        <v>182</v>
      </c>
      <c r="C123" s="28" t="s">
        <v>296</v>
      </c>
      <c r="D123" s="29" t="s">
        <v>184</v>
      </c>
      <c r="E123" s="30">
        <v>0.25</v>
      </c>
      <c r="F123" s="31">
        <f>0.5425/4</f>
        <v>0.135625</v>
      </c>
      <c r="G123" s="32">
        <f t="shared" si="28"/>
        <v>6.6936468962453883E-5</v>
      </c>
      <c r="H123" s="29" t="s">
        <v>66</v>
      </c>
      <c r="I123" s="29" t="s">
        <v>199</v>
      </c>
      <c r="J123" s="29" t="s">
        <v>186</v>
      </c>
      <c r="K123" s="32">
        <f t="shared" ref="K123:K124" si="34">L123+M123</f>
        <v>6.6936468962453883E-5</v>
      </c>
      <c r="L123" s="32">
        <f t="shared" ref="L123:L124" si="35">G123*0.37851122</f>
        <v>2.5336204529470552E-5</v>
      </c>
      <c r="M123" s="32">
        <f t="shared" ref="M123:M124" si="36">G123*0.62148878</f>
        <v>4.1600264432983324E-5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74" t="s">
        <v>476</v>
      </c>
      <c r="X123" s="80" t="s">
        <v>312</v>
      </c>
      <c r="Y123" s="81" t="s">
        <v>189</v>
      </c>
      <c r="Z123" s="90">
        <v>44641</v>
      </c>
      <c r="AA123" s="94"/>
    </row>
    <row r="124" spans="1:27" ht="45" x14ac:dyDescent="0.25">
      <c r="A124" s="29">
        <v>62</v>
      </c>
      <c r="B124" s="29" t="s">
        <v>182</v>
      </c>
      <c r="C124" s="28" t="s">
        <v>454</v>
      </c>
      <c r="D124" s="29" t="s">
        <v>184</v>
      </c>
      <c r="E124" s="30">
        <v>0.25</v>
      </c>
      <c r="F124" s="31">
        <f>0.5425/4</f>
        <v>0.135625</v>
      </c>
      <c r="G124" s="32">
        <f t="shared" si="28"/>
        <v>6.6936468962453883E-5</v>
      </c>
      <c r="H124" s="29" t="s">
        <v>66</v>
      </c>
      <c r="I124" s="29" t="s">
        <v>199</v>
      </c>
      <c r="J124" s="29" t="s">
        <v>186</v>
      </c>
      <c r="K124" s="32">
        <f t="shared" si="34"/>
        <v>6.6936468962453883E-5</v>
      </c>
      <c r="L124" s="32">
        <f t="shared" si="35"/>
        <v>2.5336204529470552E-5</v>
      </c>
      <c r="M124" s="32">
        <f t="shared" si="36"/>
        <v>4.1600264432983324E-5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7" t="s">
        <v>485</v>
      </c>
      <c r="X124" s="37" t="s">
        <v>297</v>
      </c>
      <c r="Y124" s="37" t="s">
        <v>298</v>
      </c>
      <c r="Z124" s="89">
        <v>32174</v>
      </c>
      <c r="AA124" s="94"/>
    </row>
    <row r="125" spans="1:27" ht="45" x14ac:dyDescent="0.25">
      <c r="A125" s="29">
        <v>63</v>
      </c>
      <c r="B125" s="29" t="s">
        <v>182</v>
      </c>
      <c r="C125" s="28" t="s">
        <v>303</v>
      </c>
      <c r="D125" s="29" t="s">
        <v>184</v>
      </c>
      <c r="E125" s="30">
        <v>1</v>
      </c>
      <c r="F125" s="31">
        <v>0.54239999999999999</v>
      </c>
      <c r="G125" s="32">
        <f t="shared" si="28"/>
        <v>2.6769652177131788E-4</v>
      </c>
      <c r="H125" s="29" t="s">
        <v>67</v>
      </c>
      <c r="I125" s="29" t="s">
        <v>199</v>
      </c>
      <c r="J125" s="29" t="s">
        <v>186</v>
      </c>
      <c r="K125" s="32">
        <f t="shared" si="23"/>
        <v>2.6769652177131788E-4</v>
      </c>
      <c r="L125" s="32">
        <f t="shared" si="32"/>
        <v>1.0132613704541809E-4</v>
      </c>
      <c r="M125" s="32">
        <f t="shared" si="33"/>
        <v>1.6637038472589979E-4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29" t="s">
        <v>295</v>
      </c>
      <c r="X125" s="29" t="s">
        <v>275</v>
      </c>
      <c r="Y125" s="29" t="s">
        <v>189</v>
      </c>
      <c r="Z125" s="87">
        <v>44615</v>
      </c>
      <c r="AA125" s="28" t="s">
        <v>494</v>
      </c>
    </row>
    <row r="126" spans="1:27" x14ac:dyDescent="0.25">
      <c r="A126" s="29">
        <v>64</v>
      </c>
      <c r="B126" s="29" t="s">
        <v>182</v>
      </c>
      <c r="C126" s="28" t="s">
        <v>304</v>
      </c>
      <c r="D126" s="29" t="s">
        <v>184</v>
      </c>
      <c r="E126" s="30">
        <v>1</v>
      </c>
      <c r="F126" s="31">
        <v>0.1968</v>
      </c>
      <c r="G126" s="32">
        <f t="shared" si="28"/>
        <v>9.712882648339852E-5</v>
      </c>
      <c r="H126" s="29" t="s">
        <v>68</v>
      </c>
      <c r="I126" s="29" t="s">
        <v>199</v>
      </c>
      <c r="J126" s="29" t="s">
        <v>186</v>
      </c>
      <c r="K126" s="32">
        <f t="shared" ref="K126:K134" si="37">L126+M126</f>
        <v>9.712882648339852E-5</v>
      </c>
      <c r="L126" s="32">
        <f t="shared" si="32"/>
        <v>3.676435060939948E-5</v>
      </c>
      <c r="M126" s="32">
        <f t="shared" si="33"/>
        <v>6.0364475873999033E-5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7" t="s">
        <v>485</v>
      </c>
      <c r="X126" s="37" t="s">
        <v>297</v>
      </c>
      <c r="Y126" s="37" t="s">
        <v>298</v>
      </c>
      <c r="Z126" s="89">
        <v>32174</v>
      </c>
      <c r="AA126" s="94"/>
    </row>
    <row r="127" spans="1:27" ht="75" x14ac:dyDescent="0.25">
      <c r="A127" s="29">
        <v>65</v>
      </c>
      <c r="B127" s="29" t="s">
        <v>182</v>
      </c>
      <c r="C127" s="62" t="s">
        <v>305</v>
      </c>
      <c r="D127" s="29" t="s">
        <v>184</v>
      </c>
      <c r="E127" s="35">
        <v>1</v>
      </c>
      <c r="F127" s="31">
        <v>0.39290000000000003</v>
      </c>
      <c r="G127" s="32">
        <f t="shared" si="28"/>
        <v>1.9391217441731343E-4</v>
      </c>
      <c r="H127" s="29" t="s">
        <v>69</v>
      </c>
      <c r="I127" s="29" t="s">
        <v>199</v>
      </c>
      <c r="J127" s="29" t="s">
        <v>186</v>
      </c>
      <c r="K127" s="32">
        <f t="shared" si="37"/>
        <v>1.9391217441731341E-4</v>
      </c>
      <c r="L127" s="32">
        <f t="shared" si="32"/>
        <v>7.3397933711550096E-5</v>
      </c>
      <c r="M127" s="32">
        <f t="shared" si="33"/>
        <v>1.2051424070576332E-4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7" t="s">
        <v>485</v>
      </c>
      <c r="X127" s="37" t="s">
        <v>297</v>
      </c>
      <c r="Y127" s="37" t="s">
        <v>298</v>
      </c>
      <c r="Z127" s="89">
        <v>32174</v>
      </c>
      <c r="AA127" s="28" t="s">
        <v>494</v>
      </c>
    </row>
    <row r="128" spans="1:27" ht="75" x14ac:dyDescent="0.25">
      <c r="A128" s="29">
        <v>66</v>
      </c>
      <c r="B128" s="29" t="s">
        <v>182</v>
      </c>
      <c r="C128" s="28" t="s">
        <v>482</v>
      </c>
      <c r="D128" s="29" t="s">
        <v>184</v>
      </c>
      <c r="E128" s="30">
        <v>1</v>
      </c>
      <c r="F128" s="31">
        <v>7.5358000000000001</v>
      </c>
      <c r="G128" s="32">
        <f t="shared" si="28"/>
        <v>3.719224647426802E-3</v>
      </c>
      <c r="H128" s="29" t="s">
        <v>70</v>
      </c>
      <c r="I128" s="29" t="s">
        <v>199</v>
      </c>
      <c r="J128" s="29" t="s">
        <v>186</v>
      </c>
      <c r="K128" s="32">
        <f t="shared" si="37"/>
        <v>3.7192246474268015E-3</v>
      </c>
      <c r="L128" s="32">
        <f t="shared" si="32"/>
        <v>1.4077682587515885E-3</v>
      </c>
      <c r="M128" s="32">
        <f t="shared" si="33"/>
        <v>2.311456388675213E-3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28" t="s">
        <v>300</v>
      </c>
      <c r="X128" s="29" t="s">
        <v>237</v>
      </c>
      <c r="Y128" s="29" t="s">
        <v>189</v>
      </c>
      <c r="Z128" s="87">
        <v>44644</v>
      </c>
      <c r="AA128" s="28" t="s">
        <v>494</v>
      </c>
    </row>
    <row r="129" spans="1:27" ht="75" x14ac:dyDescent="0.25">
      <c r="A129" s="29">
        <v>67</v>
      </c>
      <c r="B129" s="29" t="s">
        <v>182</v>
      </c>
      <c r="C129" s="28" t="s">
        <v>293</v>
      </c>
      <c r="D129" s="29" t="s">
        <v>184</v>
      </c>
      <c r="E129" s="30">
        <v>1</v>
      </c>
      <c r="F129" s="31">
        <v>4.9397000000000002</v>
      </c>
      <c r="G129" s="32">
        <f t="shared" si="28"/>
        <v>2.4379434155490025E-3</v>
      </c>
      <c r="H129" s="29" t="s">
        <v>71</v>
      </c>
      <c r="I129" s="29" t="s">
        <v>199</v>
      </c>
      <c r="J129" s="29" t="s">
        <v>186</v>
      </c>
      <c r="K129" s="32">
        <f t="shared" si="37"/>
        <v>2.4379434155490025E-3</v>
      </c>
      <c r="L129" s="32">
        <f>G129*0.54073032</f>
        <v>1.318269923231705E-3</v>
      </c>
      <c r="M129" s="32">
        <f>G129*0.45926968</f>
        <v>1.1196734923172975E-3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29" t="s">
        <v>294</v>
      </c>
      <c r="X129" s="29" t="s">
        <v>257</v>
      </c>
      <c r="Y129" s="29" t="s">
        <v>189</v>
      </c>
      <c r="Z129" s="87">
        <v>43231</v>
      </c>
      <c r="AA129" s="28" t="s">
        <v>494</v>
      </c>
    </row>
    <row r="130" spans="1:27" ht="90" x14ac:dyDescent="0.25">
      <c r="A130" s="29">
        <v>68</v>
      </c>
      <c r="B130" s="29" t="s">
        <v>182</v>
      </c>
      <c r="C130" s="28" t="s">
        <v>306</v>
      </c>
      <c r="D130" s="29" t="s">
        <v>184</v>
      </c>
      <c r="E130" s="30">
        <v>1</v>
      </c>
      <c r="F130" s="31">
        <v>0.77190000000000003</v>
      </c>
      <c r="G130" s="32">
        <f t="shared" si="28"/>
        <v>3.8096413192345184E-4</v>
      </c>
      <c r="H130" s="29" t="s">
        <v>72</v>
      </c>
      <c r="I130" s="29" t="s">
        <v>199</v>
      </c>
      <c r="J130" s="29" t="s">
        <v>186</v>
      </c>
      <c r="K130" s="32">
        <f t="shared" si="37"/>
        <v>3.8096413192345184E-4</v>
      </c>
      <c r="L130" s="32">
        <f>G130*0.37851122</f>
        <v>1.4419919835058671E-4</v>
      </c>
      <c r="M130" s="32">
        <f>G130*0.62148878</f>
        <v>2.3676493357286513E-4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29" t="s">
        <v>307</v>
      </c>
      <c r="X130" s="29" t="s">
        <v>269</v>
      </c>
      <c r="Y130" s="29" t="s">
        <v>189</v>
      </c>
      <c r="Z130" s="87">
        <v>44620</v>
      </c>
      <c r="AA130" s="28" t="s">
        <v>494</v>
      </c>
    </row>
    <row r="131" spans="1:27" ht="90" x14ac:dyDescent="0.25">
      <c r="A131" s="29">
        <v>69</v>
      </c>
      <c r="B131" s="29" t="s">
        <v>182</v>
      </c>
      <c r="C131" s="28" t="s">
        <v>306</v>
      </c>
      <c r="D131" s="29" t="s">
        <v>184</v>
      </c>
      <c r="E131" s="35">
        <v>1</v>
      </c>
      <c r="F131" s="31">
        <v>1.1921999999999999</v>
      </c>
      <c r="G131" s="32">
        <f t="shared" si="28"/>
        <v>5.8839932384912458E-4</v>
      </c>
      <c r="H131" s="29" t="s">
        <v>73</v>
      </c>
      <c r="I131" s="29" t="s">
        <v>199</v>
      </c>
      <c r="J131" s="29" t="s">
        <v>186</v>
      </c>
      <c r="K131" s="32">
        <f t="shared" si="37"/>
        <v>5.8839932384912458E-4</v>
      </c>
      <c r="L131" s="32">
        <f>G131*0.37851122</f>
        <v>2.2271574591730723E-4</v>
      </c>
      <c r="M131" s="32">
        <f>G131*0.62148878</f>
        <v>3.6568357793181731E-4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29" t="s">
        <v>307</v>
      </c>
      <c r="X131" s="29" t="s">
        <v>269</v>
      </c>
      <c r="Y131" s="29" t="s">
        <v>189</v>
      </c>
      <c r="Z131" s="87">
        <v>44620</v>
      </c>
      <c r="AA131" s="28" t="s">
        <v>494</v>
      </c>
    </row>
    <row r="132" spans="1:27" ht="60" x14ac:dyDescent="0.25">
      <c r="A132" s="29">
        <v>70</v>
      </c>
      <c r="B132" s="29" t="s">
        <v>182</v>
      </c>
      <c r="C132" s="28" t="s">
        <v>308</v>
      </c>
      <c r="D132" s="29" t="s">
        <v>184</v>
      </c>
      <c r="E132" s="30">
        <v>1</v>
      </c>
      <c r="F132" s="31">
        <v>0.99009999999999998</v>
      </c>
      <c r="G132" s="32">
        <f t="shared" si="28"/>
        <v>4.8865473120535E-4</v>
      </c>
      <c r="H132" s="29" t="s">
        <v>74</v>
      </c>
      <c r="I132" s="29" t="s">
        <v>241</v>
      </c>
      <c r="J132" s="29" t="s">
        <v>186</v>
      </c>
      <c r="K132" s="32">
        <f t="shared" si="37"/>
        <v>4.8865473120535E-4</v>
      </c>
      <c r="L132" s="32">
        <f>G132*0.7</f>
        <v>3.4205831184374496E-4</v>
      </c>
      <c r="M132" s="32">
        <f>G132*0.3</f>
        <v>1.4659641936160499E-4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28" t="s">
        <v>309</v>
      </c>
      <c r="X132" s="29" t="s">
        <v>269</v>
      </c>
      <c r="Y132" s="29" t="s">
        <v>189</v>
      </c>
      <c r="Z132" s="87">
        <v>44620</v>
      </c>
      <c r="AA132" s="28" t="s">
        <v>494</v>
      </c>
    </row>
    <row r="133" spans="1:27" ht="75" x14ac:dyDescent="0.25">
      <c r="A133" s="29">
        <v>71</v>
      </c>
      <c r="B133" s="29" t="s">
        <v>182</v>
      </c>
      <c r="C133" s="62" t="s">
        <v>310</v>
      </c>
      <c r="D133" s="29" t="s">
        <v>184</v>
      </c>
      <c r="E133" s="30">
        <v>1</v>
      </c>
      <c r="F133" s="31">
        <v>0.90969999999999995</v>
      </c>
      <c r="G133" s="32">
        <f t="shared" si="28"/>
        <v>4.4897405209322984E-4</v>
      </c>
      <c r="H133" s="29" t="s">
        <v>75</v>
      </c>
      <c r="I133" s="29" t="s">
        <v>241</v>
      </c>
      <c r="J133" s="29" t="s">
        <v>186</v>
      </c>
      <c r="K133" s="32">
        <f t="shared" si="37"/>
        <v>4.4897405209322978E-4</v>
      </c>
      <c r="L133" s="32">
        <f>G133*0.7</f>
        <v>3.1428183646526085E-4</v>
      </c>
      <c r="M133" s="32">
        <f>G133*0.3</f>
        <v>1.3469221562796893E-4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29" t="s">
        <v>479</v>
      </c>
      <c r="X133" s="29" t="s">
        <v>269</v>
      </c>
      <c r="Y133" s="29" t="s">
        <v>189</v>
      </c>
      <c r="Z133" s="87">
        <v>44620</v>
      </c>
      <c r="AA133" s="28" t="s">
        <v>494</v>
      </c>
    </row>
    <row r="134" spans="1:27" ht="45" x14ac:dyDescent="0.25">
      <c r="A134" s="99">
        <v>72</v>
      </c>
      <c r="B134" s="99" t="s">
        <v>182</v>
      </c>
      <c r="C134" s="28" t="s">
        <v>341</v>
      </c>
      <c r="D134" s="99" t="s">
        <v>184</v>
      </c>
      <c r="E134" s="111">
        <v>1</v>
      </c>
      <c r="F134" s="113">
        <v>50.537700000000001</v>
      </c>
      <c r="G134" s="97">
        <f>F134/2026.175</f>
        <v>2.4942416128912855E-2</v>
      </c>
      <c r="H134" s="99" t="s">
        <v>76</v>
      </c>
      <c r="I134" s="99" t="s">
        <v>241</v>
      </c>
      <c r="J134" s="99" t="s">
        <v>186</v>
      </c>
      <c r="K134" s="97">
        <f t="shared" si="37"/>
        <v>2.4942416128912855E-2</v>
      </c>
      <c r="L134" s="97">
        <f>G134*0.37851122</f>
        <v>9.4409843587024821E-3</v>
      </c>
      <c r="M134" s="97">
        <f>G134*0.62148878</f>
        <v>1.5501431770210372E-2</v>
      </c>
      <c r="N134" s="97">
        <v>0</v>
      </c>
      <c r="O134" s="97">
        <v>0</v>
      </c>
      <c r="P134" s="97">
        <v>0</v>
      </c>
      <c r="Q134" s="97">
        <v>0</v>
      </c>
      <c r="R134" s="97">
        <v>0</v>
      </c>
      <c r="S134" s="97">
        <v>0</v>
      </c>
      <c r="T134" s="97">
        <v>0</v>
      </c>
      <c r="U134" s="97">
        <v>0</v>
      </c>
      <c r="V134" s="97">
        <v>0</v>
      </c>
      <c r="W134" s="29" t="s">
        <v>311</v>
      </c>
      <c r="X134" s="29" t="s">
        <v>312</v>
      </c>
      <c r="Y134" s="29" t="s">
        <v>189</v>
      </c>
      <c r="Z134" s="87">
        <v>44641</v>
      </c>
      <c r="AA134" s="28" t="s">
        <v>494</v>
      </c>
    </row>
    <row r="135" spans="1:27" ht="45" x14ac:dyDescent="0.25">
      <c r="A135" s="100"/>
      <c r="B135" s="100"/>
      <c r="C135" s="63" t="s">
        <v>348</v>
      </c>
      <c r="D135" s="100"/>
      <c r="E135" s="112"/>
      <c r="F135" s="114"/>
      <c r="G135" s="98"/>
      <c r="H135" s="100"/>
      <c r="I135" s="100"/>
      <c r="J135" s="100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29" t="s">
        <v>475</v>
      </c>
      <c r="X135" s="29" t="s">
        <v>275</v>
      </c>
      <c r="Y135" s="29" t="s">
        <v>189</v>
      </c>
      <c r="Z135" s="87">
        <v>44615</v>
      </c>
      <c r="AA135" s="28" t="s">
        <v>494</v>
      </c>
    </row>
    <row r="136" spans="1:27" ht="45" x14ac:dyDescent="0.25">
      <c r="A136" s="99">
        <v>73</v>
      </c>
      <c r="B136" s="99" t="s">
        <v>182</v>
      </c>
      <c r="C136" s="29" t="s">
        <v>341</v>
      </c>
      <c r="D136" s="99" t="s">
        <v>184</v>
      </c>
      <c r="E136" s="111">
        <v>1</v>
      </c>
      <c r="F136" s="113">
        <v>43.7956</v>
      </c>
      <c r="G136" s="97">
        <f>F136/2026.175</f>
        <v>2.1614914802521996E-2</v>
      </c>
      <c r="H136" s="99" t="s">
        <v>77</v>
      </c>
      <c r="I136" s="99" t="s">
        <v>241</v>
      </c>
      <c r="J136" s="99" t="s">
        <v>186</v>
      </c>
      <c r="K136" s="97">
        <f>L136+M136</f>
        <v>2.1614914802521992E-2</v>
      </c>
      <c r="L136" s="97">
        <f>G136*0.37851122</f>
        <v>8.1814877720986588E-3</v>
      </c>
      <c r="M136" s="97">
        <f>G136*0.62148878</f>
        <v>1.3433427030423335E-2</v>
      </c>
      <c r="N136" s="97">
        <v>0</v>
      </c>
      <c r="O136" s="97">
        <v>0</v>
      </c>
      <c r="P136" s="97">
        <v>0</v>
      </c>
      <c r="Q136" s="97">
        <v>0</v>
      </c>
      <c r="R136" s="97">
        <v>0</v>
      </c>
      <c r="S136" s="97">
        <v>0</v>
      </c>
      <c r="T136" s="97">
        <v>0</v>
      </c>
      <c r="U136" s="97">
        <v>0</v>
      </c>
      <c r="V136" s="97">
        <v>0</v>
      </c>
      <c r="W136" s="29" t="s">
        <v>311</v>
      </c>
      <c r="X136" s="29" t="s">
        <v>312</v>
      </c>
      <c r="Y136" s="29" t="s">
        <v>189</v>
      </c>
      <c r="Z136" s="87">
        <v>44641</v>
      </c>
      <c r="AA136" s="28" t="s">
        <v>494</v>
      </c>
    </row>
    <row r="137" spans="1:27" ht="45" x14ac:dyDescent="0.25">
      <c r="A137" s="100"/>
      <c r="B137" s="100"/>
      <c r="C137" s="62" t="s">
        <v>348</v>
      </c>
      <c r="D137" s="100"/>
      <c r="E137" s="112"/>
      <c r="F137" s="114"/>
      <c r="G137" s="98"/>
      <c r="H137" s="100"/>
      <c r="I137" s="100"/>
      <c r="J137" s="100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29" t="s">
        <v>475</v>
      </c>
      <c r="X137" s="29" t="s">
        <v>275</v>
      </c>
      <c r="Y137" s="29" t="s">
        <v>189</v>
      </c>
      <c r="Z137" s="87">
        <v>44615</v>
      </c>
      <c r="AA137" s="28" t="s">
        <v>494</v>
      </c>
    </row>
    <row r="138" spans="1:27" ht="105" x14ac:dyDescent="0.25">
      <c r="A138" s="29">
        <v>74</v>
      </c>
      <c r="B138" s="29" t="s">
        <v>182</v>
      </c>
      <c r="C138" s="28" t="s">
        <v>313</v>
      </c>
      <c r="D138" s="29" t="s">
        <v>184</v>
      </c>
      <c r="E138" s="30">
        <v>1</v>
      </c>
      <c r="F138" s="31">
        <v>48.743600000000001</v>
      </c>
      <c r="G138" s="32">
        <f>F138/2026.175</f>
        <v>2.4056954606586304E-2</v>
      </c>
      <c r="H138" s="29" t="s">
        <v>78</v>
      </c>
      <c r="I138" s="29" t="s">
        <v>241</v>
      </c>
      <c r="J138" s="29" t="s">
        <v>186</v>
      </c>
      <c r="K138" s="32">
        <f>L138+M138</f>
        <v>2.4056954606586304E-2</v>
      </c>
      <c r="L138" s="32">
        <f>G138*0.32305</f>
        <v>7.7715991856577059E-3</v>
      </c>
      <c r="M138" s="32">
        <f>G138*0.67695</f>
        <v>1.6285355420928599E-2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0</v>
      </c>
      <c r="V138" s="32">
        <v>0</v>
      </c>
      <c r="W138" s="28" t="s">
        <v>314</v>
      </c>
      <c r="X138" s="29" t="s">
        <v>275</v>
      </c>
      <c r="Y138" s="29" t="s">
        <v>189</v>
      </c>
      <c r="Z138" s="87">
        <v>44615</v>
      </c>
      <c r="AA138" s="28" t="s">
        <v>494</v>
      </c>
    </row>
    <row r="139" spans="1:27" ht="60" x14ac:dyDescent="0.25">
      <c r="A139" s="29">
        <v>75</v>
      </c>
      <c r="B139" s="29" t="s">
        <v>182</v>
      </c>
      <c r="C139" s="28" t="s">
        <v>315</v>
      </c>
      <c r="D139" s="29" t="s">
        <v>184</v>
      </c>
      <c r="E139" s="30">
        <v>1</v>
      </c>
      <c r="F139" s="31">
        <v>17.1311</v>
      </c>
      <c r="G139" s="32">
        <f t="shared" ref="G139:G143" si="38">F139/2026.175</f>
        <v>8.454896541512949E-3</v>
      </c>
      <c r="H139" s="29" t="s">
        <v>79</v>
      </c>
      <c r="I139" s="29" t="s">
        <v>241</v>
      </c>
      <c r="J139" s="29" t="s">
        <v>186</v>
      </c>
      <c r="K139" s="32">
        <f>L139+M139</f>
        <v>8.454896541512949E-3</v>
      </c>
      <c r="L139" s="32">
        <f>G139*0.32305</f>
        <v>2.7313543277357583E-3</v>
      </c>
      <c r="M139" s="32">
        <f>G139*0.67695</f>
        <v>5.7235422137771911E-3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29" t="s">
        <v>316</v>
      </c>
      <c r="X139" s="29" t="s">
        <v>275</v>
      </c>
      <c r="Y139" s="29" t="s">
        <v>189</v>
      </c>
      <c r="Z139" s="87">
        <v>44615</v>
      </c>
      <c r="AA139" s="28" t="s">
        <v>494</v>
      </c>
    </row>
    <row r="140" spans="1:27" ht="75" x14ac:dyDescent="0.25">
      <c r="A140" s="29">
        <v>76</v>
      </c>
      <c r="B140" s="29" t="s">
        <v>182</v>
      </c>
      <c r="C140" s="28" t="s">
        <v>317</v>
      </c>
      <c r="D140" s="29" t="s">
        <v>184</v>
      </c>
      <c r="E140" s="30">
        <v>1</v>
      </c>
      <c r="F140" s="31">
        <v>5.1000000000000004E-3</v>
      </c>
      <c r="G140" s="32">
        <f t="shared" si="38"/>
        <v>2.5170580033807547E-6</v>
      </c>
      <c r="H140" s="29" t="s">
        <v>80</v>
      </c>
      <c r="I140" s="29" t="s">
        <v>241</v>
      </c>
      <c r="J140" s="29" t="s">
        <v>186</v>
      </c>
      <c r="K140" s="32">
        <f>L140+M140</f>
        <v>2.5170580033807547E-6</v>
      </c>
      <c r="L140" s="32">
        <f>G140*0.32305</f>
        <v>8.1313558799215279E-7</v>
      </c>
      <c r="M140" s="32">
        <f>G140*0.67695</f>
        <v>1.703922415388602E-6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29" t="s">
        <v>481</v>
      </c>
      <c r="X140" s="29" t="s">
        <v>275</v>
      </c>
      <c r="Y140" s="29" t="s">
        <v>189</v>
      </c>
      <c r="Z140" s="87">
        <v>44615</v>
      </c>
      <c r="AA140" s="94"/>
    </row>
    <row r="141" spans="1:27" ht="105" x14ac:dyDescent="0.25">
      <c r="A141" s="29">
        <v>77</v>
      </c>
      <c r="B141" s="29" t="s">
        <v>182</v>
      </c>
      <c r="C141" s="28" t="s">
        <v>318</v>
      </c>
      <c r="D141" s="29" t="s">
        <v>184</v>
      </c>
      <c r="E141" s="30">
        <v>1</v>
      </c>
      <c r="F141" s="31">
        <v>1.8588</v>
      </c>
      <c r="G141" s="32">
        <f t="shared" si="38"/>
        <v>9.1739361111453849E-4</v>
      </c>
      <c r="H141" s="29" t="s">
        <v>81</v>
      </c>
      <c r="I141" s="29" t="s">
        <v>241</v>
      </c>
      <c r="J141" s="29" t="s">
        <v>186</v>
      </c>
      <c r="K141" s="32">
        <f>L141+M141</f>
        <v>9.1739361111453849E-4</v>
      </c>
      <c r="L141" s="32">
        <f>G141*0.32305</f>
        <v>2.9636400607055164E-4</v>
      </c>
      <c r="M141" s="32">
        <f>G141*0.67695</f>
        <v>6.2102960504398686E-4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29" t="s">
        <v>481</v>
      </c>
      <c r="X141" s="29" t="s">
        <v>275</v>
      </c>
      <c r="Y141" s="29" t="s">
        <v>189</v>
      </c>
      <c r="Z141" s="87">
        <v>44615</v>
      </c>
      <c r="AA141" s="28" t="s">
        <v>494</v>
      </c>
    </row>
    <row r="142" spans="1:27" ht="45" x14ac:dyDescent="0.25">
      <c r="A142" s="29">
        <v>78</v>
      </c>
      <c r="B142" s="28" t="s">
        <v>201</v>
      </c>
      <c r="C142" s="28" t="s">
        <v>319</v>
      </c>
      <c r="D142" s="29" t="s">
        <v>184</v>
      </c>
      <c r="E142" s="30">
        <v>1</v>
      </c>
      <c r="F142" s="31">
        <v>13.832000000000001</v>
      </c>
      <c r="G142" s="32">
        <f t="shared" si="38"/>
        <v>6.8266561377965879E-3</v>
      </c>
      <c r="H142" s="29" t="s">
        <v>82</v>
      </c>
      <c r="I142" s="29" t="s">
        <v>185</v>
      </c>
      <c r="J142" s="29" t="s">
        <v>186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f>G142</f>
        <v>6.8266561377965879E-3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32">
        <v>0</v>
      </c>
      <c r="W142" s="29" t="s">
        <v>337</v>
      </c>
      <c r="X142" s="29" t="s">
        <v>320</v>
      </c>
      <c r="Y142" s="29" t="s">
        <v>189</v>
      </c>
      <c r="Z142" s="87">
        <v>44628</v>
      </c>
      <c r="AA142" s="28" t="s">
        <v>494</v>
      </c>
    </row>
    <row r="143" spans="1:27" ht="75" x14ac:dyDescent="0.25">
      <c r="A143" s="29">
        <v>79</v>
      </c>
      <c r="B143" s="29" t="s">
        <v>182</v>
      </c>
      <c r="C143" s="28" t="s">
        <v>321</v>
      </c>
      <c r="D143" s="29" t="s">
        <v>184</v>
      </c>
      <c r="E143" s="30">
        <v>1</v>
      </c>
      <c r="F143" s="31">
        <v>3.4200000000000001E-2</v>
      </c>
      <c r="G143" s="32">
        <f t="shared" si="38"/>
        <v>1.6879094846200354E-5</v>
      </c>
      <c r="H143" s="29" t="s">
        <v>83</v>
      </c>
      <c r="I143" s="29" t="s">
        <v>241</v>
      </c>
      <c r="J143" s="29" t="s">
        <v>186</v>
      </c>
      <c r="K143" s="32">
        <f>L143+M143</f>
        <v>1.6879094846200354E-5</v>
      </c>
      <c r="L143" s="32">
        <f>G143*0.32305</f>
        <v>5.4527915900650241E-6</v>
      </c>
      <c r="M143" s="32">
        <f>G143*0.67695</f>
        <v>1.1426303256135331E-5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29" t="s">
        <v>322</v>
      </c>
      <c r="X143" s="29" t="s">
        <v>275</v>
      </c>
      <c r="Y143" s="29" t="s">
        <v>189</v>
      </c>
      <c r="Z143" s="87">
        <v>44615</v>
      </c>
      <c r="AA143" s="94"/>
    </row>
    <row r="144" spans="1:27" x14ac:dyDescent="0.25">
      <c r="A144" s="99">
        <v>80</v>
      </c>
      <c r="B144" s="99" t="s">
        <v>182</v>
      </c>
      <c r="C144" s="28" t="s">
        <v>468</v>
      </c>
      <c r="D144" s="99" t="s">
        <v>184</v>
      </c>
      <c r="E144" s="111">
        <v>1</v>
      </c>
      <c r="F144" s="113">
        <v>2.7400000000000001E-2</v>
      </c>
      <c r="G144" s="97">
        <f>F144/2026.175</f>
        <v>1.3523017508359348E-5</v>
      </c>
      <c r="H144" s="99" t="s">
        <v>84</v>
      </c>
      <c r="I144" s="99" t="s">
        <v>241</v>
      </c>
      <c r="J144" s="99" t="s">
        <v>186</v>
      </c>
      <c r="K144" s="97">
        <f>L144+M144</f>
        <v>1.3523017508359348E-5</v>
      </c>
      <c r="L144" s="97">
        <f>G144*0.32305</f>
        <v>4.3686108060754872E-6</v>
      </c>
      <c r="M144" s="97">
        <f>G144*0.67695</f>
        <v>9.154406702283861E-6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0</v>
      </c>
      <c r="W144" s="29" t="s">
        <v>323</v>
      </c>
      <c r="X144" s="29" t="s">
        <v>254</v>
      </c>
      <c r="Y144" s="29" t="s">
        <v>189</v>
      </c>
      <c r="Z144" s="87">
        <v>44720</v>
      </c>
      <c r="AA144" s="94"/>
    </row>
    <row r="145" spans="1:27" ht="30" x14ac:dyDescent="0.25">
      <c r="A145" s="100"/>
      <c r="B145" s="100"/>
      <c r="C145" s="28" t="s">
        <v>469</v>
      </c>
      <c r="D145" s="100"/>
      <c r="E145" s="112"/>
      <c r="F145" s="114"/>
      <c r="G145" s="98"/>
      <c r="H145" s="100"/>
      <c r="I145" s="100"/>
      <c r="J145" s="100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29" t="s">
        <v>323</v>
      </c>
      <c r="X145" s="29" t="s">
        <v>254</v>
      </c>
      <c r="Y145" s="29" t="s">
        <v>189</v>
      </c>
      <c r="Z145" s="87">
        <v>44720</v>
      </c>
      <c r="AA145" s="94"/>
    </row>
    <row r="146" spans="1:27" ht="45" x14ac:dyDescent="0.25">
      <c r="A146" s="29">
        <v>81</v>
      </c>
      <c r="B146" s="29" t="s">
        <v>182</v>
      </c>
      <c r="C146" s="29" t="s">
        <v>324</v>
      </c>
      <c r="D146" s="29" t="s">
        <v>184</v>
      </c>
      <c r="E146" s="35">
        <v>0.5</v>
      </c>
      <c r="F146" s="31">
        <f>E146*0.5938</f>
        <v>0.2969</v>
      </c>
      <c r="G146" s="32">
        <f>F146/2026.175</f>
        <v>1.4653225905955804E-4</v>
      </c>
      <c r="H146" s="29" t="s">
        <v>85</v>
      </c>
      <c r="I146" s="29" t="s">
        <v>241</v>
      </c>
      <c r="J146" s="29" t="s">
        <v>186</v>
      </c>
      <c r="K146" s="32">
        <f>L146+M146</f>
        <v>1.4653225905955804E-4</v>
      </c>
      <c r="L146" s="32">
        <f>G146*0.32305</f>
        <v>4.7337246289190225E-5</v>
      </c>
      <c r="M146" s="32">
        <f>G146*0.67695</f>
        <v>9.9195012770367827E-5</v>
      </c>
      <c r="N146" s="32">
        <v>0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29" t="s">
        <v>325</v>
      </c>
      <c r="X146" s="29" t="s">
        <v>275</v>
      </c>
      <c r="Y146" s="29" t="s">
        <v>189</v>
      </c>
      <c r="Z146" s="87">
        <v>44615</v>
      </c>
      <c r="AA146" s="28" t="s">
        <v>494</v>
      </c>
    </row>
    <row r="147" spans="1:27" ht="45" x14ac:dyDescent="0.25">
      <c r="A147" s="29">
        <v>81</v>
      </c>
      <c r="B147" s="29" t="s">
        <v>182</v>
      </c>
      <c r="C147" s="29" t="s">
        <v>326</v>
      </c>
      <c r="D147" s="29" t="s">
        <v>184</v>
      </c>
      <c r="E147" s="35">
        <v>0.5</v>
      </c>
      <c r="F147" s="31">
        <f>E147*0.5938</f>
        <v>0.2969</v>
      </c>
      <c r="G147" s="32">
        <f>F147/2026.175</f>
        <v>1.4653225905955804E-4</v>
      </c>
      <c r="H147" s="29" t="s">
        <v>85</v>
      </c>
      <c r="I147" s="29" t="s">
        <v>241</v>
      </c>
      <c r="J147" s="29" t="s">
        <v>186</v>
      </c>
      <c r="K147" s="32">
        <f>L147+M147</f>
        <v>1.4653225905955804E-4</v>
      </c>
      <c r="L147" s="32">
        <f>G147*0.32305</f>
        <v>4.7337246289190225E-5</v>
      </c>
      <c r="M147" s="32">
        <f>G147*0.67695</f>
        <v>9.9195012770367827E-5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32">
        <v>0</v>
      </c>
      <c r="V147" s="32">
        <v>0</v>
      </c>
      <c r="W147" s="29" t="s">
        <v>325</v>
      </c>
      <c r="X147" s="29" t="s">
        <v>275</v>
      </c>
      <c r="Y147" s="29" t="s">
        <v>189</v>
      </c>
      <c r="Z147" s="87">
        <v>44615</v>
      </c>
      <c r="AA147" s="28" t="s">
        <v>494</v>
      </c>
    </row>
    <row r="148" spans="1:27" ht="45" x14ac:dyDescent="0.25">
      <c r="A148" s="29">
        <v>82</v>
      </c>
      <c r="B148" s="29" t="s">
        <v>182</v>
      </c>
      <c r="C148" s="28" t="s">
        <v>327</v>
      </c>
      <c r="D148" s="29" t="s">
        <v>184</v>
      </c>
      <c r="E148" s="30">
        <v>1</v>
      </c>
      <c r="F148" s="31">
        <v>4.2751999999999999</v>
      </c>
      <c r="G148" s="32">
        <f>F148/2026.175</f>
        <v>2.1099855639320395E-3</v>
      </c>
      <c r="H148" s="29" t="s">
        <v>86</v>
      </c>
      <c r="I148" s="29" t="s">
        <v>241</v>
      </c>
      <c r="J148" s="29" t="s">
        <v>186</v>
      </c>
      <c r="K148" s="32">
        <f>L148+M148</f>
        <v>2.1099855639320399E-3</v>
      </c>
      <c r="L148" s="32">
        <f>G148*0.32305</f>
        <v>6.8163083642824537E-4</v>
      </c>
      <c r="M148" s="32">
        <f>G148*0.67695</f>
        <v>1.4283547275037944E-3</v>
      </c>
      <c r="N148" s="32">
        <v>0</v>
      </c>
      <c r="O148" s="32">
        <v>0</v>
      </c>
      <c r="P148" s="32">
        <v>0</v>
      </c>
      <c r="Q148" s="32">
        <v>0</v>
      </c>
      <c r="R148" s="32">
        <v>0</v>
      </c>
      <c r="S148" s="32">
        <v>0</v>
      </c>
      <c r="T148" s="32">
        <v>0</v>
      </c>
      <c r="U148" s="32">
        <v>0</v>
      </c>
      <c r="V148" s="32">
        <v>0</v>
      </c>
      <c r="W148" s="29" t="s">
        <v>323</v>
      </c>
      <c r="X148" s="29" t="s">
        <v>254</v>
      </c>
      <c r="Y148" s="29" t="s">
        <v>189</v>
      </c>
      <c r="Z148" s="87">
        <v>44720</v>
      </c>
      <c r="AA148" s="28" t="s">
        <v>494</v>
      </c>
    </row>
    <row r="149" spans="1:27" ht="45" x14ac:dyDescent="0.25">
      <c r="A149" s="99">
        <v>83</v>
      </c>
      <c r="B149" s="99" t="s">
        <v>182</v>
      </c>
      <c r="C149" s="28" t="s">
        <v>328</v>
      </c>
      <c r="D149" s="99" t="s">
        <v>184</v>
      </c>
      <c r="E149" s="111">
        <v>1</v>
      </c>
      <c r="F149" s="113">
        <v>7.2226999999999997</v>
      </c>
      <c r="G149" s="97">
        <f>F149/2026.175</f>
        <v>3.5646970276506226E-3</v>
      </c>
      <c r="H149" s="99" t="s">
        <v>87</v>
      </c>
      <c r="I149" s="99" t="s">
        <v>241</v>
      </c>
      <c r="J149" s="99" t="s">
        <v>186</v>
      </c>
      <c r="K149" s="97">
        <f>L149+M149</f>
        <v>3.564697027650623E-3</v>
      </c>
      <c r="L149" s="97">
        <f>G149*0.32305</f>
        <v>1.1515753747825337E-3</v>
      </c>
      <c r="M149" s="97">
        <f>G149*0.67695</f>
        <v>2.4131216528680893E-3</v>
      </c>
      <c r="N149" s="97">
        <v>0</v>
      </c>
      <c r="O149" s="97">
        <v>0</v>
      </c>
      <c r="P149" s="97">
        <v>0</v>
      </c>
      <c r="Q149" s="97">
        <v>0</v>
      </c>
      <c r="R149" s="97">
        <v>0</v>
      </c>
      <c r="S149" s="97">
        <v>0</v>
      </c>
      <c r="T149" s="97">
        <v>0</v>
      </c>
      <c r="U149" s="97">
        <v>0</v>
      </c>
      <c r="V149" s="97">
        <v>0</v>
      </c>
      <c r="W149" s="29" t="s">
        <v>329</v>
      </c>
      <c r="X149" s="29" t="s">
        <v>330</v>
      </c>
      <c r="Y149" s="29" t="s">
        <v>189</v>
      </c>
      <c r="Z149" s="87">
        <v>44606</v>
      </c>
      <c r="AA149" s="28" t="s">
        <v>494</v>
      </c>
    </row>
    <row r="150" spans="1:27" ht="45" x14ac:dyDescent="0.25">
      <c r="A150" s="100"/>
      <c r="B150" s="100"/>
      <c r="C150" s="28" t="s">
        <v>331</v>
      </c>
      <c r="D150" s="100"/>
      <c r="E150" s="112"/>
      <c r="F150" s="114"/>
      <c r="G150" s="98"/>
      <c r="H150" s="100"/>
      <c r="I150" s="100"/>
      <c r="J150" s="100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29" t="s">
        <v>475</v>
      </c>
      <c r="X150" s="29" t="s">
        <v>275</v>
      </c>
      <c r="Y150" s="29" t="s">
        <v>189</v>
      </c>
      <c r="Z150" s="87">
        <v>44615</v>
      </c>
      <c r="AA150" s="28" t="s">
        <v>494</v>
      </c>
    </row>
    <row r="151" spans="1:27" ht="45" x14ac:dyDescent="0.25">
      <c r="A151" s="99">
        <v>84</v>
      </c>
      <c r="B151" s="99" t="s">
        <v>182</v>
      </c>
      <c r="C151" s="28" t="s">
        <v>328</v>
      </c>
      <c r="D151" s="99" t="s">
        <v>184</v>
      </c>
      <c r="E151" s="111">
        <v>1</v>
      </c>
      <c r="F151" s="113">
        <v>7.0011999999999999</v>
      </c>
      <c r="G151" s="97">
        <f>F151/2026.175</f>
        <v>3.4553777437783015E-3</v>
      </c>
      <c r="H151" s="99" t="s">
        <v>88</v>
      </c>
      <c r="I151" s="99" t="s">
        <v>241</v>
      </c>
      <c r="J151" s="99" t="s">
        <v>186</v>
      </c>
      <c r="K151" s="97">
        <f>L151+M151</f>
        <v>3.4553777437783015E-3</v>
      </c>
      <c r="L151" s="97">
        <f>G151*0.32305</f>
        <v>1.1162597801275802E-3</v>
      </c>
      <c r="M151" s="97">
        <f>G151*0.67695</f>
        <v>2.3391179636507212E-3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29" t="s">
        <v>329</v>
      </c>
      <c r="X151" s="29" t="s">
        <v>330</v>
      </c>
      <c r="Y151" s="29" t="s">
        <v>189</v>
      </c>
      <c r="Z151" s="87">
        <v>44606</v>
      </c>
      <c r="AA151" s="28" t="s">
        <v>494</v>
      </c>
    </row>
    <row r="152" spans="1:27" ht="45" x14ac:dyDescent="0.25">
      <c r="A152" s="100"/>
      <c r="B152" s="100"/>
      <c r="C152" s="28" t="s">
        <v>331</v>
      </c>
      <c r="D152" s="100"/>
      <c r="E152" s="112"/>
      <c r="F152" s="114"/>
      <c r="G152" s="98"/>
      <c r="H152" s="100"/>
      <c r="I152" s="100"/>
      <c r="J152" s="100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29" t="s">
        <v>475</v>
      </c>
      <c r="X152" s="29" t="s">
        <v>275</v>
      </c>
      <c r="Y152" s="29" t="s">
        <v>189</v>
      </c>
      <c r="Z152" s="87">
        <v>44615</v>
      </c>
      <c r="AA152" s="28" t="s">
        <v>494</v>
      </c>
    </row>
    <row r="153" spans="1:27" ht="60" x14ac:dyDescent="0.25">
      <c r="A153" s="99">
        <v>85</v>
      </c>
      <c r="B153" s="99" t="s">
        <v>182</v>
      </c>
      <c r="C153" s="28" t="s">
        <v>332</v>
      </c>
      <c r="D153" s="99" t="s">
        <v>184</v>
      </c>
      <c r="E153" s="111">
        <v>1</v>
      </c>
      <c r="F153" s="113">
        <v>6.0124000000000004</v>
      </c>
      <c r="G153" s="97">
        <f>F153/2026.175</f>
        <v>2.9673646155934214E-3</v>
      </c>
      <c r="H153" s="99" t="s">
        <v>89</v>
      </c>
      <c r="I153" s="99" t="s">
        <v>241</v>
      </c>
      <c r="J153" s="99" t="s">
        <v>186</v>
      </c>
      <c r="K153" s="97">
        <f>L153+M153</f>
        <v>2.9673646155934214E-3</v>
      </c>
      <c r="L153" s="97">
        <f>G153*0.32305</f>
        <v>9.5860713906745481E-4</v>
      </c>
      <c r="M153" s="97">
        <f>G153*0.67695</f>
        <v>2.0087574765259666E-3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0</v>
      </c>
      <c r="T153" s="97">
        <v>0</v>
      </c>
      <c r="U153" s="97">
        <v>0</v>
      </c>
      <c r="V153" s="97">
        <v>0</v>
      </c>
      <c r="W153" s="29" t="s">
        <v>333</v>
      </c>
      <c r="X153" s="29" t="s">
        <v>275</v>
      </c>
      <c r="Y153" s="29" t="s">
        <v>189</v>
      </c>
      <c r="Z153" s="87">
        <v>44615</v>
      </c>
      <c r="AA153" s="28" t="s">
        <v>494</v>
      </c>
    </row>
    <row r="154" spans="1:27" ht="45" x14ac:dyDescent="0.25">
      <c r="A154" s="100"/>
      <c r="B154" s="100"/>
      <c r="C154" s="28" t="s">
        <v>331</v>
      </c>
      <c r="D154" s="100"/>
      <c r="E154" s="112"/>
      <c r="F154" s="114"/>
      <c r="G154" s="98"/>
      <c r="H154" s="100"/>
      <c r="I154" s="100"/>
      <c r="J154" s="100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29" t="s">
        <v>475</v>
      </c>
      <c r="X154" s="29" t="s">
        <v>275</v>
      </c>
      <c r="Y154" s="29" t="s">
        <v>189</v>
      </c>
      <c r="Z154" s="87">
        <v>44615</v>
      </c>
      <c r="AA154" s="28" t="s">
        <v>494</v>
      </c>
    </row>
    <row r="155" spans="1:27" ht="45" x14ac:dyDescent="0.25">
      <c r="A155" s="29">
        <v>86</v>
      </c>
      <c r="B155" s="29" t="s">
        <v>182</v>
      </c>
      <c r="C155" s="28" t="s">
        <v>334</v>
      </c>
      <c r="D155" s="29" t="s">
        <v>184</v>
      </c>
      <c r="E155" s="30">
        <v>1</v>
      </c>
      <c r="F155" s="31">
        <v>1.4992000000000001</v>
      </c>
      <c r="G155" s="32">
        <f>F155/2026.175</f>
        <v>7.3991634483694651E-4</v>
      </c>
      <c r="H155" s="29" t="s">
        <v>90</v>
      </c>
      <c r="I155" s="29" t="s">
        <v>241</v>
      </c>
      <c r="J155" s="29" t="s">
        <v>186</v>
      </c>
      <c r="K155" s="32">
        <f>L155</f>
        <v>7.3991634483694651E-4</v>
      </c>
      <c r="L155" s="32">
        <f>G155</f>
        <v>7.3991634483694651E-4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32">
        <v>0</v>
      </c>
      <c r="W155" s="28" t="s">
        <v>335</v>
      </c>
      <c r="X155" s="29" t="s">
        <v>275</v>
      </c>
      <c r="Y155" s="29" t="s">
        <v>189</v>
      </c>
      <c r="Z155" s="87">
        <v>44615</v>
      </c>
      <c r="AA155" s="28" t="s">
        <v>494</v>
      </c>
    </row>
    <row r="156" spans="1:27" ht="60" x14ac:dyDescent="0.25">
      <c r="A156" s="29">
        <v>87</v>
      </c>
      <c r="B156" s="29" t="s">
        <v>182</v>
      </c>
      <c r="C156" s="28" t="s">
        <v>336</v>
      </c>
      <c r="D156" s="29" t="s">
        <v>184</v>
      </c>
      <c r="E156" s="30">
        <v>1</v>
      </c>
      <c r="F156" s="31">
        <v>9.7718000000000007</v>
      </c>
      <c r="G156" s="32">
        <f>F156/2026.175</f>
        <v>4.8227818426345211E-3</v>
      </c>
      <c r="H156" s="29" t="s">
        <v>91</v>
      </c>
      <c r="I156" s="29" t="s">
        <v>241</v>
      </c>
      <c r="J156" s="29" t="s">
        <v>186</v>
      </c>
      <c r="K156" s="32">
        <f>L156+M156</f>
        <v>4.8227818426345211E-3</v>
      </c>
      <c r="L156" s="32">
        <f>G156*0.7</f>
        <v>3.3759472898441645E-3</v>
      </c>
      <c r="M156" s="32">
        <f>G156*0.3</f>
        <v>1.4468345527903564E-3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  <c r="W156" s="29" t="s">
        <v>483</v>
      </c>
      <c r="X156" s="29" t="s">
        <v>275</v>
      </c>
      <c r="Y156" s="29" t="s">
        <v>189</v>
      </c>
      <c r="Z156" s="87">
        <v>44641</v>
      </c>
      <c r="AA156" s="28" t="s">
        <v>494</v>
      </c>
    </row>
    <row r="157" spans="1:27" ht="45" x14ac:dyDescent="0.25">
      <c r="A157" s="29">
        <v>88</v>
      </c>
      <c r="B157" s="28" t="s">
        <v>201</v>
      </c>
      <c r="C157" s="28" t="s">
        <v>319</v>
      </c>
      <c r="D157" s="29" t="s">
        <v>184</v>
      </c>
      <c r="E157" s="30">
        <v>1</v>
      </c>
      <c r="F157" s="31">
        <v>35.088900000000002</v>
      </c>
      <c r="G157" s="32">
        <f t="shared" ref="G157:G159" si="39">F157/2026.175</f>
        <v>1.7317803249966072E-2</v>
      </c>
      <c r="H157" s="29" t="s">
        <v>92</v>
      </c>
      <c r="I157" s="29" t="s">
        <v>241</v>
      </c>
      <c r="J157" s="29" t="s">
        <v>186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2">
        <f>G157</f>
        <v>1.7317803249966072E-2</v>
      </c>
      <c r="Q157" s="32">
        <v>0</v>
      </c>
      <c r="R157" s="32">
        <v>0</v>
      </c>
      <c r="S157" s="32">
        <v>0</v>
      </c>
      <c r="T157" s="32">
        <v>0</v>
      </c>
      <c r="U157" s="32">
        <v>0</v>
      </c>
      <c r="V157" s="32">
        <v>0</v>
      </c>
      <c r="W157" s="29" t="s">
        <v>337</v>
      </c>
      <c r="X157" s="29" t="s">
        <v>320</v>
      </c>
      <c r="Y157" s="29" t="s">
        <v>189</v>
      </c>
      <c r="Z157" s="87">
        <v>44628</v>
      </c>
      <c r="AA157" s="28" t="s">
        <v>494</v>
      </c>
    </row>
    <row r="158" spans="1:27" ht="75" x14ac:dyDescent="0.25">
      <c r="A158" s="29">
        <v>89</v>
      </c>
      <c r="B158" s="29" t="s">
        <v>182</v>
      </c>
      <c r="C158" s="28" t="s">
        <v>338</v>
      </c>
      <c r="D158" s="29" t="s">
        <v>184</v>
      </c>
      <c r="E158" s="35">
        <v>1</v>
      </c>
      <c r="F158" s="31">
        <v>40.0886</v>
      </c>
      <c r="G158" s="32">
        <f t="shared" si="39"/>
        <v>1.9785359112613667E-2</v>
      </c>
      <c r="H158" s="29" t="s">
        <v>93</v>
      </c>
      <c r="I158" s="29" t="s">
        <v>241</v>
      </c>
      <c r="J158" s="29" t="s">
        <v>186</v>
      </c>
      <c r="K158" s="32">
        <f>L158+M158</f>
        <v>1.9785359112613671E-2</v>
      </c>
      <c r="L158" s="32">
        <f>G158*0.32305</f>
        <v>6.3916602613298453E-3</v>
      </c>
      <c r="M158" s="32">
        <f>G158*0.67695</f>
        <v>1.3393698851283824E-2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32">
        <v>0</v>
      </c>
      <c r="V158" s="32">
        <v>0</v>
      </c>
      <c r="W158" s="29" t="s">
        <v>480</v>
      </c>
      <c r="X158" s="29" t="s">
        <v>237</v>
      </c>
      <c r="Y158" s="29" t="s">
        <v>189</v>
      </c>
      <c r="Z158" s="87">
        <v>44644</v>
      </c>
      <c r="AA158" s="28" t="s">
        <v>494</v>
      </c>
    </row>
    <row r="159" spans="1:27" ht="75" x14ac:dyDescent="0.25">
      <c r="A159" s="29">
        <v>90</v>
      </c>
      <c r="B159" s="29" t="s">
        <v>182</v>
      </c>
      <c r="C159" s="28" t="s">
        <v>339</v>
      </c>
      <c r="D159" s="29" t="s">
        <v>184</v>
      </c>
      <c r="E159" s="30">
        <v>1</v>
      </c>
      <c r="F159" s="31">
        <v>10.7563</v>
      </c>
      <c r="G159" s="32">
        <f t="shared" si="39"/>
        <v>5.3086727454440012E-3</v>
      </c>
      <c r="H159" s="29" t="s">
        <v>94</v>
      </c>
      <c r="I159" s="29" t="s">
        <v>241</v>
      </c>
      <c r="J159" s="29" t="s">
        <v>186</v>
      </c>
      <c r="K159" s="32">
        <f>L159+M159</f>
        <v>5.3086727454440021E-3</v>
      </c>
      <c r="L159" s="32">
        <f>G159*0.32305</f>
        <v>1.7149667304156846E-3</v>
      </c>
      <c r="M159" s="32">
        <f>G159*0.67695</f>
        <v>3.593706015028317E-3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32">
        <v>0</v>
      </c>
      <c r="W159" s="28" t="s">
        <v>340</v>
      </c>
      <c r="X159" s="29" t="s">
        <v>269</v>
      </c>
      <c r="Y159" s="29" t="s">
        <v>189</v>
      </c>
      <c r="Z159" s="87">
        <v>44620</v>
      </c>
      <c r="AA159" s="28" t="s">
        <v>494</v>
      </c>
    </row>
    <row r="160" spans="1:27" ht="45" x14ac:dyDescent="0.25">
      <c r="A160" s="99">
        <v>91</v>
      </c>
      <c r="B160" s="99" t="s">
        <v>182</v>
      </c>
      <c r="C160" s="28" t="s">
        <v>341</v>
      </c>
      <c r="D160" s="99" t="s">
        <v>184</v>
      </c>
      <c r="E160" s="111">
        <v>1</v>
      </c>
      <c r="F160" s="113">
        <v>58.769199999999998</v>
      </c>
      <c r="G160" s="97">
        <f>F160/2026.175</f>
        <v>2.9004997100447887E-2</v>
      </c>
      <c r="H160" s="99" t="s">
        <v>95</v>
      </c>
      <c r="I160" s="99" t="s">
        <v>241</v>
      </c>
      <c r="J160" s="99" t="s">
        <v>186</v>
      </c>
      <c r="K160" s="97">
        <f>L160+M160</f>
        <v>2.9004997100447891E-2</v>
      </c>
      <c r="L160" s="97">
        <f>G160*0.32305</f>
        <v>9.3700643132996909E-3</v>
      </c>
      <c r="M160" s="97">
        <f>G160*0.67695</f>
        <v>1.9634932787148198E-2</v>
      </c>
      <c r="N160" s="97">
        <v>0</v>
      </c>
      <c r="O160" s="97">
        <v>0</v>
      </c>
      <c r="P160" s="97">
        <v>0</v>
      </c>
      <c r="Q160" s="97">
        <v>0</v>
      </c>
      <c r="R160" s="97">
        <v>0</v>
      </c>
      <c r="S160" s="97">
        <v>0</v>
      </c>
      <c r="T160" s="97">
        <v>0</v>
      </c>
      <c r="U160" s="97">
        <v>0</v>
      </c>
      <c r="V160" s="97">
        <v>0</v>
      </c>
      <c r="W160" s="29" t="s">
        <v>342</v>
      </c>
      <c r="X160" s="29" t="s">
        <v>312</v>
      </c>
      <c r="Y160" s="29" t="s">
        <v>189</v>
      </c>
      <c r="Z160" s="87">
        <v>44641</v>
      </c>
      <c r="AA160" s="28" t="s">
        <v>494</v>
      </c>
    </row>
    <row r="161" spans="1:27" ht="45" x14ac:dyDescent="0.25">
      <c r="A161" s="100"/>
      <c r="B161" s="100"/>
      <c r="C161" s="28" t="s">
        <v>343</v>
      </c>
      <c r="D161" s="100"/>
      <c r="E161" s="112"/>
      <c r="F161" s="114"/>
      <c r="G161" s="98"/>
      <c r="H161" s="100"/>
      <c r="I161" s="100"/>
      <c r="J161" s="100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29" t="s">
        <v>475</v>
      </c>
      <c r="X161" s="29" t="s">
        <v>275</v>
      </c>
      <c r="Y161" s="29" t="s">
        <v>189</v>
      </c>
      <c r="Z161" s="87">
        <v>44615</v>
      </c>
      <c r="AA161" s="28" t="s">
        <v>494</v>
      </c>
    </row>
    <row r="162" spans="1:27" ht="45" x14ac:dyDescent="0.25">
      <c r="A162" s="29">
        <v>92</v>
      </c>
      <c r="B162" s="29" t="s">
        <v>182</v>
      </c>
      <c r="C162" s="62" t="s">
        <v>344</v>
      </c>
      <c r="D162" s="29" t="s">
        <v>184</v>
      </c>
      <c r="E162" s="30">
        <v>1</v>
      </c>
      <c r="F162" s="31">
        <v>10.075699999999999</v>
      </c>
      <c r="G162" s="32">
        <f>F162/2026.175</f>
        <v>4.972768887188915E-3</v>
      </c>
      <c r="H162" s="29" t="s">
        <v>96</v>
      </c>
      <c r="I162" s="29" t="s">
        <v>241</v>
      </c>
      <c r="J162" s="29" t="s">
        <v>186</v>
      </c>
      <c r="K162" s="32">
        <f>L162+M162</f>
        <v>4.972768887188915E-3</v>
      </c>
      <c r="L162" s="32">
        <f>G162*0.7</f>
        <v>3.4809382210322401E-3</v>
      </c>
      <c r="M162" s="32">
        <f>G162*0.3</f>
        <v>1.4918306661566745E-3</v>
      </c>
      <c r="N162" s="32">
        <v>0</v>
      </c>
      <c r="O162" s="32">
        <v>0</v>
      </c>
      <c r="P162" s="32">
        <v>0</v>
      </c>
      <c r="Q162" s="32">
        <v>0</v>
      </c>
      <c r="R162" s="32">
        <v>0</v>
      </c>
      <c r="S162" s="32">
        <v>0</v>
      </c>
      <c r="T162" s="32">
        <v>0</v>
      </c>
      <c r="U162" s="32">
        <v>0</v>
      </c>
      <c r="V162" s="32">
        <v>0</v>
      </c>
      <c r="W162" s="29" t="s">
        <v>345</v>
      </c>
      <c r="X162" s="29" t="s">
        <v>269</v>
      </c>
      <c r="Y162" s="29" t="s">
        <v>189</v>
      </c>
      <c r="Z162" s="87">
        <v>44620</v>
      </c>
      <c r="AA162" s="28" t="s">
        <v>494</v>
      </c>
    </row>
    <row r="163" spans="1:27" ht="90" x14ac:dyDescent="0.25">
      <c r="A163" s="99">
        <v>93</v>
      </c>
      <c r="B163" s="99" t="s">
        <v>182</v>
      </c>
      <c r="C163" s="28" t="s">
        <v>346</v>
      </c>
      <c r="D163" s="99" t="s">
        <v>184</v>
      </c>
      <c r="E163" s="111">
        <v>1</v>
      </c>
      <c r="F163" s="113">
        <v>13.3751</v>
      </c>
      <c r="G163" s="97">
        <f>F163/2026.175</f>
        <v>6.60115735314077E-3</v>
      </c>
      <c r="H163" s="99" t="s">
        <v>97</v>
      </c>
      <c r="I163" s="99" t="s">
        <v>241</v>
      </c>
      <c r="J163" s="99" t="s">
        <v>186</v>
      </c>
      <c r="K163" s="97">
        <f>L163+M163</f>
        <v>6.60115735314077E-3</v>
      </c>
      <c r="L163" s="97">
        <f>G163*0.7</f>
        <v>4.6208101471985384E-3</v>
      </c>
      <c r="M163" s="97">
        <f>G163*0.3</f>
        <v>1.9803472059422311E-3</v>
      </c>
      <c r="N163" s="97">
        <v>0</v>
      </c>
      <c r="O163" s="97">
        <v>0</v>
      </c>
      <c r="P163" s="97">
        <v>0</v>
      </c>
      <c r="Q163" s="97">
        <v>0</v>
      </c>
      <c r="R163" s="97">
        <v>0</v>
      </c>
      <c r="S163" s="97">
        <v>0</v>
      </c>
      <c r="T163" s="97">
        <v>0</v>
      </c>
      <c r="U163" s="97">
        <v>0</v>
      </c>
      <c r="V163" s="97">
        <v>0</v>
      </c>
      <c r="W163" s="29" t="s">
        <v>347</v>
      </c>
      <c r="X163" s="29" t="s">
        <v>269</v>
      </c>
      <c r="Y163" s="29" t="s">
        <v>189</v>
      </c>
      <c r="Z163" s="87">
        <v>44620</v>
      </c>
      <c r="AA163" s="28" t="s">
        <v>494</v>
      </c>
    </row>
    <row r="164" spans="1:27" ht="45" x14ac:dyDescent="0.25">
      <c r="A164" s="100"/>
      <c r="B164" s="100"/>
      <c r="C164" s="62" t="s">
        <v>343</v>
      </c>
      <c r="D164" s="100"/>
      <c r="E164" s="112"/>
      <c r="F164" s="114"/>
      <c r="G164" s="98"/>
      <c r="H164" s="100"/>
      <c r="I164" s="100"/>
      <c r="J164" s="100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29" t="s">
        <v>475</v>
      </c>
      <c r="X164" s="29" t="s">
        <v>275</v>
      </c>
      <c r="Y164" s="29" t="s">
        <v>189</v>
      </c>
      <c r="Z164" s="87">
        <v>44615</v>
      </c>
      <c r="AA164" s="28" t="s">
        <v>494</v>
      </c>
    </row>
    <row r="165" spans="1:27" ht="90" x14ac:dyDescent="0.25">
      <c r="A165" s="99">
        <v>94</v>
      </c>
      <c r="B165" s="99" t="s">
        <v>182</v>
      </c>
      <c r="C165" s="28" t="s">
        <v>346</v>
      </c>
      <c r="D165" s="99" t="s">
        <v>184</v>
      </c>
      <c r="E165" s="111">
        <v>1</v>
      </c>
      <c r="F165" s="113">
        <v>10.905900000000001</v>
      </c>
      <c r="G165" s="97">
        <f>F165/2026.175</f>
        <v>5.3825064468765041E-3</v>
      </c>
      <c r="H165" s="99" t="s">
        <v>98</v>
      </c>
      <c r="I165" s="99" t="s">
        <v>241</v>
      </c>
      <c r="J165" s="99" t="s">
        <v>186</v>
      </c>
      <c r="K165" s="97">
        <f>L165+M165</f>
        <v>5.3825064468765041E-3</v>
      </c>
      <c r="L165" s="97">
        <f>G165*0.7</f>
        <v>3.7677545128135528E-3</v>
      </c>
      <c r="M165" s="97">
        <f>G165*0.3</f>
        <v>1.6147519340629511E-3</v>
      </c>
      <c r="N165" s="97">
        <v>0</v>
      </c>
      <c r="O165" s="97">
        <v>0</v>
      </c>
      <c r="P165" s="97">
        <v>0</v>
      </c>
      <c r="Q165" s="97">
        <v>0</v>
      </c>
      <c r="R165" s="97">
        <v>0</v>
      </c>
      <c r="S165" s="97">
        <v>0</v>
      </c>
      <c r="T165" s="97">
        <v>0</v>
      </c>
      <c r="U165" s="97">
        <v>0</v>
      </c>
      <c r="V165" s="97">
        <v>0</v>
      </c>
      <c r="W165" s="29" t="s">
        <v>347</v>
      </c>
      <c r="X165" s="29" t="s">
        <v>269</v>
      </c>
      <c r="Y165" s="29" t="s">
        <v>189</v>
      </c>
      <c r="Z165" s="87">
        <v>44620</v>
      </c>
      <c r="AA165" s="28" t="s">
        <v>494</v>
      </c>
    </row>
    <row r="166" spans="1:27" ht="45" x14ac:dyDescent="0.25">
      <c r="A166" s="100"/>
      <c r="B166" s="100"/>
      <c r="C166" s="62" t="s">
        <v>348</v>
      </c>
      <c r="D166" s="100"/>
      <c r="E166" s="112"/>
      <c r="F166" s="114"/>
      <c r="G166" s="98"/>
      <c r="H166" s="100"/>
      <c r="I166" s="100"/>
      <c r="J166" s="100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29" t="s">
        <v>475</v>
      </c>
      <c r="X166" s="29" t="s">
        <v>275</v>
      </c>
      <c r="Y166" s="29" t="s">
        <v>189</v>
      </c>
      <c r="Z166" s="87">
        <v>44615</v>
      </c>
      <c r="AA166" s="28" t="s">
        <v>494</v>
      </c>
    </row>
    <row r="167" spans="1:27" ht="45" x14ac:dyDescent="0.25">
      <c r="A167" s="29">
        <v>95</v>
      </c>
      <c r="B167" s="29" t="s">
        <v>182</v>
      </c>
      <c r="C167" s="28" t="s">
        <v>349</v>
      </c>
      <c r="D167" s="29" t="s">
        <v>184</v>
      </c>
      <c r="E167" s="30">
        <v>1</v>
      </c>
      <c r="F167" s="31">
        <f>E167*0.9989</f>
        <v>0.99890000000000001</v>
      </c>
      <c r="G167" s="32">
        <f>F167/2026.175</f>
        <v>4.9299789011314423E-4</v>
      </c>
      <c r="H167" s="29" t="s">
        <v>99</v>
      </c>
      <c r="I167" s="29" t="s">
        <v>241</v>
      </c>
      <c r="J167" s="29" t="s">
        <v>186</v>
      </c>
      <c r="K167" s="32">
        <f t="shared" ref="K167:K174" si="40">L167+M167</f>
        <v>4.9299789011314423E-4</v>
      </c>
      <c r="L167" s="32">
        <f>G167*0.7</f>
        <v>3.4509852307920095E-4</v>
      </c>
      <c r="M167" s="32">
        <f>G167*0.3</f>
        <v>1.4789936703394325E-4</v>
      </c>
      <c r="N167" s="32">
        <v>0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0</v>
      </c>
      <c r="U167" s="32">
        <v>0</v>
      </c>
      <c r="V167" s="32">
        <v>0</v>
      </c>
      <c r="W167" s="29" t="s">
        <v>350</v>
      </c>
      <c r="X167" s="29" t="s">
        <v>269</v>
      </c>
      <c r="Y167" s="29" t="s">
        <v>189</v>
      </c>
      <c r="Z167" s="87">
        <v>44620</v>
      </c>
      <c r="AA167" s="28" t="s">
        <v>494</v>
      </c>
    </row>
    <row r="168" spans="1:27" ht="45" x14ac:dyDescent="0.25">
      <c r="A168" s="29">
        <v>96</v>
      </c>
      <c r="B168" s="29" t="s">
        <v>182</v>
      </c>
      <c r="C168" s="28" t="s">
        <v>351</v>
      </c>
      <c r="D168" s="29" t="s">
        <v>184</v>
      </c>
      <c r="E168" s="30">
        <v>1</v>
      </c>
      <c r="F168" s="31">
        <f>E168*1.1243</f>
        <v>1.1243000000000001</v>
      </c>
      <c r="G168" s="32">
        <f t="shared" ref="G168:G173" si="41">F168/2026.175</f>
        <v>5.5488790454921223E-4</v>
      </c>
      <c r="H168" s="29" t="s">
        <v>100</v>
      </c>
      <c r="I168" s="29" t="s">
        <v>241</v>
      </c>
      <c r="J168" s="29" t="s">
        <v>186</v>
      </c>
      <c r="K168" s="32">
        <f t="shared" si="40"/>
        <v>5.5488790454921223E-4</v>
      </c>
      <c r="L168" s="32">
        <f>G168*0.7</f>
        <v>3.8842153318444854E-4</v>
      </c>
      <c r="M168" s="32">
        <f>G168*0.3</f>
        <v>1.6646637136476366E-4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>
        <v>0</v>
      </c>
      <c r="T168" s="32">
        <v>0</v>
      </c>
      <c r="U168" s="32">
        <v>0</v>
      </c>
      <c r="V168" s="32">
        <v>0</v>
      </c>
      <c r="W168" s="29" t="s">
        <v>350</v>
      </c>
      <c r="X168" s="29" t="s">
        <v>269</v>
      </c>
      <c r="Y168" s="29" t="s">
        <v>189</v>
      </c>
      <c r="Z168" s="87">
        <v>44620</v>
      </c>
      <c r="AA168" s="28" t="s">
        <v>494</v>
      </c>
    </row>
    <row r="169" spans="1:27" ht="45" x14ac:dyDescent="0.25">
      <c r="A169" s="29">
        <v>97</v>
      </c>
      <c r="B169" s="29" t="s">
        <v>182</v>
      </c>
      <c r="C169" s="28" t="s">
        <v>260</v>
      </c>
      <c r="D169" s="29" t="s">
        <v>184</v>
      </c>
      <c r="E169" s="30">
        <v>0.75</v>
      </c>
      <c r="F169" s="31">
        <f>E169*2.4479</f>
        <v>1.835925</v>
      </c>
      <c r="G169" s="32">
        <f t="shared" si="41"/>
        <v>9.0610386565819834E-4</v>
      </c>
      <c r="H169" s="29" t="s">
        <v>101</v>
      </c>
      <c r="I169" s="29" t="s">
        <v>199</v>
      </c>
      <c r="J169" s="29" t="s">
        <v>186</v>
      </c>
      <c r="K169" s="32">
        <f t="shared" si="40"/>
        <v>9.0610386565819834E-4</v>
      </c>
      <c r="L169" s="32">
        <f>G169*0.37851122</f>
        <v>3.4297047963700075E-4</v>
      </c>
      <c r="M169" s="32">
        <f>G169*0.62148878</f>
        <v>5.631333860211976E-4</v>
      </c>
      <c r="N169" s="32">
        <v>0</v>
      </c>
      <c r="O169" s="32">
        <v>0</v>
      </c>
      <c r="P169" s="32">
        <v>0</v>
      </c>
      <c r="Q169" s="32">
        <v>0</v>
      </c>
      <c r="R169" s="32">
        <v>0</v>
      </c>
      <c r="S169" s="32">
        <v>0</v>
      </c>
      <c r="T169" s="32">
        <v>0</v>
      </c>
      <c r="U169" s="32">
        <v>0</v>
      </c>
      <c r="V169" s="32">
        <v>0</v>
      </c>
      <c r="W169" s="29" t="s">
        <v>261</v>
      </c>
      <c r="X169" s="29" t="s">
        <v>262</v>
      </c>
      <c r="Y169" s="29" t="s">
        <v>189</v>
      </c>
      <c r="Z169" s="87">
        <v>44643</v>
      </c>
      <c r="AA169" s="28" t="s">
        <v>494</v>
      </c>
    </row>
    <row r="170" spans="1:27" ht="45" x14ac:dyDescent="0.25">
      <c r="A170" s="29">
        <v>97</v>
      </c>
      <c r="B170" s="29" t="s">
        <v>182</v>
      </c>
      <c r="C170" s="28" t="s">
        <v>263</v>
      </c>
      <c r="D170" s="29" t="s">
        <v>184</v>
      </c>
      <c r="E170" s="30">
        <v>0.25</v>
      </c>
      <c r="F170" s="31">
        <f>E170*2.4479</f>
        <v>0.61197500000000005</v>
      </c>
      <c r="G170" s="32">
        <f t="shared" si="41"/>
        <v>3.0203462188606615E-4</v>
      </c>
      <c r="H170" s="29" t="s">
        <v>101</v>
      </c>
      <c r="I170" s="29" t="s">
        <v>199</v>
      </c>
      <c r="J170" s="29" t="s">
        <v>186</v>
      </c>
      <c r="K170" s="32">
        <f t="shared" si="40"/>
        <v>3.0203462188606615E-4</v>
      </c>
      <c r="L170" s="32">
        <f>G170*0.37851122</f>
        <v>1.143234932123336E-4</v>
      </c>
      <c r="M170" s="32">
        <f>G170*0.62148878</f>
        <v>1.8771112867373255E-4</v>
      </c>
      <c r="N170" s="32">
        <v>0</v>
      </c>
      <c r="O170" s="32">
        <v>0</v>
      </c>
      <c r="P170" s="32">
        <v>0</v>
      </c>
      <c r="Q170" s="32">
        <v>0</v>
      </c>
      <c r="R170" s="32">
        <v>0</v>
      </c>
      <c r="S170" s="32">
        <v>0</v>
      </c>
      <c r="T170" s="32">
        <v>0</v>
      </c>
      <c r="U170" s="32">
        <v>0</v>
      </c>
      <c r="V170" s="32">
        <v>0</v>
      </c>
      <c r="W170" s="29" t="s">
        <v>475</v>
      </c>
      <c r="X170" s="29" t="s">
        <v>275</v>
      </c>
      <c r="Y170" s="29" t="s">
        <v>189</v>
      </c>
      <c r="Z170" s="87">
        <v>44615</v>
      </c>
      <c r="AA170" s="28" t="s">
        <v>494</v>
      </c>
    </row>
    <row r="171" spans="1:27" ht="45" x14ac:dyDescent="0.25">
      <c r="A171" s="29">
        <v>98</v>
      </c>
      <c r="B171" s="29" t="s">
        <v>182</v>
      </c>
      <c r="C171" s="28" t="s">
        <v>263</v>
      </c>
      <c r="D171" s="29" t="s">
        <v>184</v>
      </c>
      <c r="E171" s="30">
        <v>1</v>
      </c>
      <c r="F171" s="31">
        <v>10.1709</v>
      </c>
      <c r="G171" s="32">
        <f t="shared" si="41"/>
        <v>5.0197539699186888E-3</v>
      </c>
      <c r="H171" s="29" t="s">
        <v>102</v>
      </c>
      <c r="I171" s="29" t="s">
        <v>241</v>
      </c>
      <c r="J171" s="29" t="s">
        <v>186</v>
      </c>
      <c r="K171" s="32">
        <f t="shared" si="40"/>
        <v>5.0197539699186888E-3</v>
      </c>
      <c r="L171" s="32">
        <f>G171*0.7</f>
        <v>3.5138277789430821E-3</v>
      </c>
      <c r="M171" s="32">
        <f>G171*0.3</f>
        <v>1.5059261909756065E-3</v>
      </c>
      <c r="N171" s="32">
        <v>0</v>
      </c>
      <c r="O171" s="32">
        <v>0</v>
      </c>
      <c r="P171" s="32">
        <v>0</v>
      </c>
      <c r="Q171" s="32">
        <v>0</v>
      </c>
      <c r="R171" s="32">
        <v>0</v>
      </c>
      <c r="S171" s="32">
        <v>0</v>
      </c>
      <c r="T171" s="32">
        <v>0</v>
      </c>
      <c r="U171" s="32">
        <v>0</v>
      </c>
      <c r="V171" s="32">
        <v>0</v>
      </c>
      <c r="W171" s="29" t="s">
        <v>475</v>
      </c>
      <c r="X171" s="29" t="s">
        <v>275</v>
      </c>
      <c r="Y171" s="29" t="s">
        <v>189</v>
      </c>
      <c r="Z171" s="87">
        <v>44615</v>
      </c>
      <c r="AA171" s="28" t="s">
        <v>494</v>
      </c>
    </row>
    <row r="172" spans="1:27" ht="45" x14ac:dyDescent="0.25">
      <c r="A172" s="29">
        <v>99</v>
      </c>
      <c r="B172" s="29" t="s">
        <v>182</v>
      </c>
      <c r="C172" s="28" t="s">
        <v>263</v>
      </c>
      <c r="D172" s="29" t="s">
        <v>184</v>
      </c>
      <c r="E172" s="30">
        <v>1</v>
      </c>
      <c r="F172" s="31">
        <v>2.5377000000000001</v>
      </c>
      <c r="G172" s="32">
        <f t="shared" si="41"/>
        <v>1.2524584500351649E-3</v>
      </c>
      <c r="H172" s="29" t="s">
        <v>103</v>
      </c>
      <c r="I172" s="29" t="s">
        <v>241</v>
      </c>
      <c r="J172" s="29" t="s">
        <v>186</v>
      </c>
      <c r="K172" s="32">
        <f t="shared" si="40"/>
        <v>1.2524584500351646E-3</v>
      </c>
      <c r="L172" s="32">
        <f>G172*0.7</f>
        <v>8.7672091502461532E-4</v>
      </c>
      <c r="M172" s="32">
        <f>G172*0.3</f>
        <v>3.7573753501054944E-4</v>
      </c>
      <c r="N172" s="32">
        <v>0</v>
      </c>
      <c r="O172" s="32">
        <v>0</v>
      </c>
      <c r="P172" s="32">
        <v>0</v>
      </c>
      <c r="Q172" s="32">
        <v>0</v>
      </c>
      <c r="R172" s="32">
        <v>0</v>
      </c>
      <c r="S172" s="32">
        <v>0</v>
      </c>
      <c r="T172" s="32">
        <v>0</v>
      </c>
      <c r="U172" s="32">
        <v>0</v>
      </c>
      <c r="V172" s="32">
        <v>0</v>
      </c>
      <c r="W172" s="29" t="s">
        <v>475</v>
      </c>
      <c r="X172" s="29" t="s">
        <v>275</v>
      </c>
      <c r="Y172" s="29" t="s">
        <v>189</v>
      </c>
      <c r="Z172" s="87">
        <v>44615</v>
      </c>
      <c r="AA172" s="28" t="s">
        <v>494</v>
      </c>
    </row>
    <row r="173" spans="1:27" ht="75" x14ac:dyDescent="0.25">
      <c r="A173" s="29">
        <v>100</v>
      </c>
      <c r="B173" s="29" t="s">
        <v>182</v>
      </c>
      <c r="C173" s="28" t="s">
        <v>352</v>
      </c>
      <c r="D173" s="29" t="s">
        <v>184</v>
      </c>
      <c r="E173" s="30">
        <v>1</v>
      </c>
      <c r="F173" s="31">
        <f>E173*1.7458</f>
        <v>1.7458</v>
      </c>
      <c r="G173" s="32">
        <f t="shared" si="41"/>
        <v>8.616235024121806E-4</v>
      </c>
      <c r="H173" s="29" t="s">
        <v>104</v>
      </c>
      <c r="I173" s="29" t="s">
        <v>241</v>
      </c>
      <c r="J173" s="29" t="s">
        <v>186</v>
      </c>
      <c r="K173" s="32">
        <f t="shared" si="40"/>
        <v>8.616235024121806E-4</v>
      </c>
      <c r="L173" s="32">
        <f>G173*0.7</f>
        <v>6.0313645168852642E-4</v>
      </c>
      <c r="M173" s="32">
        <f>G173*0.3</f>
        <v>2.5848705072365418E-4</v>
      </c>
      <c r="N173" s="32">
        <v>0</v>
      </c>
      <c r="O173" s="32">
        <v>0</v>
      </c>
      <c r="P173" s="32">
        <v>0</v>
      </c>
      <c r="Q173" s="32">
        <v>0</v>
      </c>
      <c r="R173" s="32">
        <v>0</v>
      </c>
      <c r="S173" s="32">
        <v>0</v>
      </c>
      <c r="T173" s="32">
        <v>0</v>
      </c>
      <c r="U173" s="32">
        <v>0</v>
      </c>
      <c r="V173" s="32">
        <v>0</v>
      </c>
      <c r="W173" s="29" t="s">
        <v>353</v>
      </c>
      <c r="X173" s="29" t="s">
        <v>269</v>
      </c>
      <c r="Y173" s="29" t="s">
        <v>189</v>
      </c>
      <c r="Z173" s="87">
        <v>44620</v>
      </c>
      <c r="AA173" s="28" t="s">
        <v>494</v>
      </c>
    </row>
    <row r="174" spans="1:27" ht="75" x14ac:dyDescent="0.25">
      <c r="A174" s="99">
        <v>101</v>
      </c>
      <c r="B174" s="99" t="s">
        <v>182</v>
      </c>
      <c r="C174" s="62" t="s">
        <v>354</v>
      </c>
      <c r="D174" s="99" t="s">
        <v>184</v>
      </c>
      <c r="E174" s="111">
        <v>1</v>
      </c>
      <c r="F174" s="113">
        <v>11.5718</v>
      </c>
      <c r="G174" s="97">
        <f>F174/2026.175</f>
        <v>5.7111552555924342E-3</v>
      </c>
      <c r="H174" s="99" t="s">
        <v>105</v>
      </c>
      <c r="I174" s="99" t="s">
        <v>241</v>
      </c>
      <c r="J174" s="99" t="s">
        <v>186</v>
      </c>
      <c r="K174" s="97">
        <f t="shared" si="40"/>
        <v>5.7111552555924342E-3</v>
      </c>
      <c r="L174" s="97">
        <f>G174*0.32305</f>
        <v>1.8449887053191359E-3</v>
      </c>
      <c r="M174" s="97">
        <f>G174*0.67695</f>
        <v>3.8661665502732986E-3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0</v>
      </c>
      <c r="T174" s="97">
        <v>0</v>
      </c>
      <c r="U174" s="97">
        <v>0</v>
      </c>
      <c r="V174" s="97">
        <v>0</v>
      </c>
      <c r="W174" s="28" t="s">
        <v>355</v>
      </c>
      <c r="X174" s="28" t="s">
        <v>269</v>
      </c>
      <c r="Y174" s="28" t="s">
        <v>189</v>
      </c>
      <c r="Z174" s="91">
        <v>44620</v>
      </c>
      <c r="AA174" s="28" t="s">
        <v>494</v>
      </c>
    </row>
    <row r="175" spans="1:27" ht="45" x14ac:dyDescent="0.25">
      <c r="A175" s="100"/>
      <c r="B175" s="100"/>
      <c r="C175" s="62" t="s">
        <v>331</v>
      </c>
      <c r="D175" s="100"/>
      <c r="E175" s="112"/>
      <c r="F175" s="114"/>
      <c r="G175" s="98"/>
      <c r="H175" s="100"/>
      <c r="I175" s="100"/>
      <c r="J175" s="100"/>
      <c r="K175" s="98"/>
      <c r="L175" s="98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29" t="s">
        <v>475</v>
      </c>
      <c r="X175" s="29" t="s">
        <v>275</v>
      </c>
      <c r="Y175" s="29" t="s">
        <v>189</v>
      </c>
      <c r="Z175" s="87">
        <v>44615</v>
      </c>
      <c r="AA175" s="28" t="s">
        <v>494</v>
      </c>
    </row>
    <row r="176" spans="1:27" ht="75" x14ac:dyDescent="0.25">
      <c r="A176" s="29">
        <v>102</v>
      </c>
      <c r="B176" s="29" t="s">
        <v>182</v>
      </c>
      <c r="C176" s="28" t="s">
        <v>339</v>
      </c>
      <c r="D176" s="29" t="s">
        <v>184</v>
      </c>
      <c r="E176" s="30">
        <v>1</v>
      </c>
      <c r="F176" s="31">
        <v>0.35199999999999998</v>
      </c>
      <c r="G176" s="32">
        <f>F176/2026.175</f>
        <v>1.7372635631176972E-4</v>
      </c>
      <c r="H176" s="29" t="s">
        <v>106</v>
      </c>
      <c r="I176" s="29" t="s">
        <v>241</v>
      </c>
      <c r="J176" s="29" t="s">
        <v>186</v>
      </c>
      <c r="K176" s="32">
        <f t="shared" ref="K176:K182" si="42">L176+M176</f>
        <v>1.7372635631176972E-4</v>
      </c>
      <c r="L176" s="32">
        <f>G176*0.35</f>
        <v>6.0804224709119397E-5</v>
      </c>
      <c r="M176" s="32">
        <f>G176*0.65</f>
        <v>1.1292213160265031E-4</v>
      </c>
      <c r="N176" s="32">
        <v>0</v>
      </c>
      <c r="O176" s="32">
        <v>0</v>
      </c>
      <c r="P176" s="32">
        <v>0</v>
      </c>
      <c r="Q176" s="32">
        <v>0</v>
      </c>
      <c r="R176" s="32">
        <v>0</v>
      </c>
      <c r="S176" s="32">
        <v>0</v>
      </c>
      <c r="T176" s="32">
        <v>0</v>
      </c>
      <c r="U176" s="32">
        <v>0</v>
      </c>
      <c r="V176" s="32">
        <v>0</v>
      </c>
      <c r="W176" s="29" t="s">
        <v>340</v>
      </c>
      <c r="X176" s="29" t="s">
        <v>269</v>
      </c>
      <c r="Y176" s="29" t="s">
        <v>189</v>
      </c>
      <c r="Z176" s="87">
        <v>44620</v>
      </c>
      <c r="AA176" s="94"/>
    </row>
    <row r="177" spans="1:27" ht="75" x14ac:dyDescent="0.25">
      <c r="A177" s="29">
        <v>103</v>
      </c>
      <c r="B177" s="29" t="s">
        <v>182</v>
      </c>
      <c r="C177" s="28" t="s">
        <v>339</v>
      </c>
      <c r="D177" s="29" t="s">
        <v>184</v>
      </c>
      <c r="E177" s="30">
        <v>1</v>
      </c>
      <c r="F177" s="31">
        <v>0.44700000000000001</v>
      </c>
      <c r="G177" s="32">
        <f t="shared" ref="G177:G188" si="43">F177/2026.175</f>
        <v>2.2061273088454849E-4</v>
      </c>
      <c r="H177" s="29" t="s">
        <v>107</v>
      </c>
      <c r="I177" s="29" t="s">
        <v>241</v>
      </c>
      <c r="J177" s="29" t="s">
        <v>186</v>
      </c>
      <c r="K177" s="32">
        <f t="shared" si="42"/>
        <v>2.2061273088454849E-4</v>
      </c>
      <c r="L177" s="32">
        <f>G177*0.35</f>
        <v>7.7214455809591971E-5</v>
      </c>
      <c r="M177" s="32">
        <f>G177*0.65</f>
        <v>1.4339827507495653E-4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>
        <v>0</v>
      </c>
      <c r="T177" s="32">
        <v>0</v>
      </c>
      <c r="U177" s="32">
        <v>0</v>
      </c>
      <c r="V177" s="32">
        <v>0</v>
      </c>
      <c r="W177" s="29" t="s">
        <v>340</v>
      </c>
      <c r="X177" s="29" t="s">
        <v>269</v>
      </c>
      <c r="Y177" s="29" t="s">
        <v>189</v>
      </c>
      <c r="Z177" s="87">
        <v>44620</v>
      </c>
      <c r="AA177" s="28" t="s">
        <v>494</v>
      </c>
    </row>
    <row r="178" spans="1:27" ht="75" x14ac:dyDescent="0.25">
      <c r="A178" s="29">
        <v>104</v>
      </c>
      <c r="B178" s="29" t="s">
        <v>182</v>
      </c>
      <c r="C178" s="28" t="s">
        <v>339</v>
      </c>
      <c r="D178" s="29" t="s">
        <v>184</v>
      </c>
      <c r="E178" s="30">
        <v>1</v>
      </c>
      <c r="F178" s="31">
        <v>0.33979999999999999</v>
      </c>
      <c r="G178" s="32">
        <f t="shared" si="43"/>
        <v>1.6770515873505497E-4</v>
      </c>
      <c r="H178" s="29" t="s">
        <v>108</v>
      </c>
      <c r="I178" s="29" t="s">
        <v>241</v>
      </c>
      <c r="J178" s="29" t="s">
        <v>186</v>
      </c>
      <c r="K178" s="32">
        <f t="shared" si="42"/>
        <v>1.6770515873505497E-4</v>
      </c>
      <c r="L178" s="32">
        <f>G178*0.35</f>
        <v>5.8696805557269234E-5</v>
      </c>
      <c r="M178" s="32">
        <f>G178*0.65</f>
        <v>1.0900835317778573E-4</v>
      </c>
      <c r="N178" s="32">
        <v>0</v>
      </c>
      <c r="O178" s="32">
        <v>0</v>
      </c>
      <c r="P178" s="32">
        <v>0</v>
      </c>
      <c r="Q178" s="32">
        <v>0</v>
      </c>
      <c r="R178" s="32">
        <v>0</v>
      </c>
      <c r="S178" s="32">
        <v>0</v>
      </c>
      <c r="T178" s="32">
        <v>0</v>
      </c>
      <c r="U178" s="32">
        <v>0</v>
      </c>
      <c r="V178" s="32">
        <v>0</v>
      </c>
      <c r="W178" s="29" t="s">
        <v>340</v>
      </c>
      <c r="X178" s="29" t="s">
        <v>269</v>
      </c>
      <c r="Y178" s="29" t="s">
        <v>189</v>
      </c>
      <c r="Z178" s="87">
        <v>44620</v>
      </c>
      <c r="AA178" s="95"/>
    </row>
    <row r="179" spans="1:27" ht="75" x14ac:dyDescent="0.25">
      <c r="A179" s="29">
        <v>105</v>
      </c>
      <c r="B179" s="29" t="s">
        <v>182</v>
      </c>
      <c r="C179" s="28" t="s">
        <v>339</v>
      </c>
      <c r="D179" s="29" t="s">
        <v>184</v>
      </c>
      <c r="E179" s="35">
        <v>1</v>
      </c>
      <c r="F179" s="31">
        <v>30.541799999999999</v>
      </c>
      <c r="G179" s="32">
        <f t="shared" si="43"/>
        <v>1.5073623946598887E-2</v>
      </c>
      <c r="H179" s="29" t="s">
        <v>109</v>
      </c>
      <c r="I179" s="29" t="s">
        <v>241</v>
      </c>
      <c r="J179" s="29" t="s">
        <v>186</v>
      </c>
      <c r="K179" s="32">
        <f t="shared" si="42"/>
        <v>1.5073623946598889E-2</v>
      </c>
      <c r="L179" s="32">
        <f>G179*0.32305</f>
        <v>4.869534215948771E-3</v>
      </c>
      <c r="M179" s="32">
        <f>G179*0.67695</f>
        <v>1.0204089730650118E-2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32">
        <v>0</v>
      </c>
      <c r="W179" s="29" t="s">
        <v>340</v>
      </c>
      <c r="X179" s="29" t="s">
        <v>269</v>
      </c>
      <c r="Y179" s="29" t="s">
        <v>189</v>
      </c>
      <c r="Z179" s="87">
        <v>44620</v>
      </c>
      <c r="AA179" s="28" t="s">
        <v>494</v>
      </c>
    </row>
    <row r="180" spans="1:27" ht="75" x14ac:dyDescent="0.25">
      <c r="A180" s="29">
        <v>106</v>
      </c>
      <c r="B180" s="29" t="s">
        <v>182</v>
      </c>
      <c r="C180" s="28" t="s">
        <v>339</v>
      </c>
      <c r="D180" s="29" t="s">
        <v>184</v>
      </c>
      <c r="E180" s="30">
        <v>1</v>
      </c>
      <c r="F180" s="31">
        <v>34.1145</v>
      </c>
      <c r="G180" s="32">
        <f t="shared" si="43"/>
        <v>1.6836897109084852E-2</v>
      </c>
      <c r="H180" s="29" t="s">
        <v>110</v>
      </c>
      <c r="I180" s="29" t="s">
        <v>241</v>
      </c>
      <c r="J180" s="29" t="s">
        <v>186</v>
      </c>
      <c r="K180" s="32">
        <f t="shared" si="42"/>
        <v>1.6836897109084856E-2</v>
      </c>
      <c r="L180" s="32">
        <f>G180*0.32305</f>
        <v>5.4391596110898617E-3</v>
      </c>
      <c r="M180" s="32">
        <f>G180*0.67695</f>
        <v>1.1397737497994992E-2</v>
      </c>
      <c r="N180" s="32">
        <v>0</v>
      </c>
      <c r="O180" s="32">
        <v>0</v>
      </c>
      <c r="P180" s="32">
        <v>0</v>
      </c>
      <c r="Q180" s="32">
        <v>0</v>
      </c>
      <c r="R180" s="32">
        <v>0</v>
      </c>
      <c r="S180" s="32">
        <v>0</v>
      </c>
      <c r="T180" s="32">
        <v>0</v>
      </c>
      <c r="U180" s="32">
        <v>0</v>
      </c>
      <c r="V180" s="32">
        <v>0</v>
      </c>
      <c r="W180" s="28" t="s">
        <v>340</v>
      </c>
      <c r="X180" s="29" t="s">
        <v>269</v>
      </c>
      <c r="Y180" s="29" t="s">
        <v>189</v>
      </c>
      <c r="Z180" s="87">
        <v>44620</v>
      </c>
      <c r="AA180" s="28" t="s">
        <v>494</v>
      </c>
    </row>
    <row r="181" spans="1:27" ht="75" x14ac:dyDescent="0.25">
      <c r="A181" s="29">
        <v>107</v>
      </c>
      <c r="B181" s="29" t="s">
        <v>182</v>
      </c>
      <c r="C181" s="28" t="s">
        <v>338</v>
      </c>
      <c r="D181" s="29" t="s">
        <v>184</v>
      </c>
      <c r="E181" s="30">
        <v>1</v>
      </c>
      <c r="F181" s="31">
        <v>26.5732</v>
      </c>
      <c r="G181" s="32">
        <f t="shared" si="43"/>
        <v>1.311495798734068E-2</v>
      </c>
      <c r="H181" s="29" t="s">
        <v>111</v>
      </c>
      <c r="I181" s="29" t="s">
        <v>241</v>
      </c>
      <c r="J181" s="29" t="s">
        <v>186</v>
      </c>
      <c r="K181" s="32">
        <f t="shared" si="42"/>
        <v>1.3114957987340681E-2</v>
      </c>
      <c r="L181" s="32">
        <f>G181*0.32305</f>
        <v>4.2367871778104067E-3</v>
      </c>
      <c r="M181" s="32">
        <f>G181*0.67695</f>
        <v>8.8781708095302739E-3</v>
      </c>
      <c r="N181" s="32">
        <v>0</v>
      </c>
      <c r="O181" s="32">
        <v>0</v>
      </c>
      <c r="P181" s="32">
        <v>0</v>
      </c>
      <c r="Q181" s="32">
        <v>0</v>
      </c>
      <c r="R181" s="32">
        <v>0</v>
      </c>
      <c r="S181" s="32">
        <v>0</v>
      </c>
      <c r="T181" s="32">
        <v>0</v>
      </c>
      <c r="U181" s="32">
        <v>0</v>
      </c>
      <c r="V181" s="32">
        <v>0</v>
      </c>
      <c r="W181" s="29" t="s">
        <v>480</v>
      </c>
      <c r="X181" s="29" t="s">
        <v>237</v>
      </c>
      <c r="Y181" s="29" t="s">
        <v>189</v>
      </c>
      <c r="Z181" s="87">
        <v>44644</v>
      </c>
      <c r="AA181" s="28" t="s">
        <v>494</v>
      </c>
    </row>
    <row r="182" spans="1:27" ht="45" x14ac:dyDescent="0.25">
      <c r="A182" s="29">
        <v>108</v>
      </c>
      <c r="B182" s="29" t="s">
        <v>182</v>
      </c>
      <c r="C182" s="28" t="s">
        <v>356</v>
      </c>
      <c r="D182" s="29" t="s">
        <v>184</v>
      </c>
      <c r="E182" s="30">
        <v>1</v>
      </c>
      <c r="F182" s="31">
        <f>E182*28.8747</f>
        <v>28.874700000000001</v>
      </c>
      <c r="G182" s="32">
        <f t="shared" si="43"/>
        <v>1.4250842103964366E-2</v>
      </c>
      <c r="H182" s="29" t="s">
        <v>112</v>
      </c>
      <c r="I182" s="29" t="s">
        <v>241</v>
      </c>
      <c r="J182" s="29" t="s">
        <v>186</v>
      </c>
      <c r="K182" s="32">
        <f t="shared" si="42"/>
        <v>1.4250842103964368E-2</v>
      </c>
      <c r="L182" s="32">
        <f>G182*0.32305</f>
        <v>4.6037345416856884E-3</v>
      </c>
      <c r="M182" s="32">
        <f>G182*0.67695</f>
        <v>9.6471075622786787E-3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0</v>
      </c>
      <c r="U182" s="32">
        <v>0</v>
      </c>
      <c r="V182" s="32">
        <v>0</v>
      </c>
      <c r="W182" s="29" t="s">
        <v>357</v>
      </c>
      <c r="X182" s="29" t="s">
        <v>358</v>
      </c>
      <c r="Y182" s="29" t="s">
        <v>189</v>
      </c>
      <c r="Z182" s="87">
        <v>44281</v>
      </c>
      <c r="AA182" s="28" t="s">
        <v>494</v>
      </c>
    </row>
    <row r="183" spans="1:27" ht="45" x14ac:dyDescent="0.25">
      <c r="A183" s="29">
        <v>109</v>
      </c>
      <c r="B183" s="28" t="s">
        <v>201</v>
      </c>
      <c r="C183" s="28" t="s">
        <v>359</v>
      </c>
      <c r="D183" s="29" t="s">
        <v>184</v>
      </c>
      <c r="E183" s="35">
        <v>1</v>
      </c>
      <c r="F183" s="31">
        <v>2.0861000000000001</v>
      </c>
      <c r="G183" s="32">
        <f t="shared" si="43"/>
        <v>1.0295754315397239E-3</v>
      </c>
      <c r="H183" s="29" t="s">
        <v>113</v>
      </c>
      <c r="I183" s="29" t="s">
        <v>241</v>
      </c>
      <c r="J183" s="29" t="s">
        <v>186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32">
        <v>0</v>
      </c>
      <c r="S183" s="32">
        <f>G183</f>
        <v>1.0295754315397239E-3</v>
      </c>
      <c r="T183" s="32">
        <v>0</v>
      </c>
      <c r="U183" s="32" t="str">
        <f>I183</f>
        <v>HARRISON</v>
      </c>
      <c r="V183" s="32">
        <v>0</v>
      </c>
      <c r="W183" s="29" t="s">
        <v>360</v>
      </c>
      <c r="X183" s="29" t="s">
        <v>192</v>
      </c>
      <c r="Y183" s="29" t="s">
        <v>189</v>
      </c>
      <c r="Z183" s="87">
        <v>44688</v>
      </c>
      <c r="AA183" s="28" t="s">
        <v>494</v>
      </c>
    </row>
    <row r="184" spans="1:27" ht="45" x14ac:dyDescent="0.25">
      <c r="A184" s="29">
        <v>110</v>
      </c>
      <c r="B184" s="29" t="s">
        <v>182</v>
      </c>
      <c r="C184" s="28" t="s">
        <v>470</v>
      </c>
      <c r="D184" s="29" t="s">
        <v>184</v>
      </c>
      <c r="E184" s="30">
        <v>0.85</v>
      </c>
      <c r="F184" s="31">
        <f>E184*4.0658</f>
        <v>3.4559299999999999</v>
      </c>
      <c r="G184" s="32">
        <f t="shared" si="43"/>
        <v>1.7056424050242451E-3</v>
      </c>
      <c r="H184" s="29" t="s">
        <v>114</v>
      </c>
      <c r="I184" s="29" t="s">
        <v>241</v>
      </c>
      <c r="J184" s="29" t="s">
        <v>186</v>
      </c>
      <c r="K184" s="32">
        <f t="shared" ref="K184:K189" si="44">L184+M184</f>
        <v>1.7056424050242453E-3</v>
      </c>
      <c r="L184" s="32">
        <f t="shared" ref="L184:L189" si="45">G184*0.32305</f>
        <v>5.510077789430824E-4</v>
      </c>
      <c r="M184" s="32">
        <f t="shared" ref="M184:M189" si="46">G184*0.67695</f>
        <v>1.1546346260811629E-3</v>
      </c>
      <c r="N184" s="32">
        <v>0</v>
      </c>
      <c r="O184" s="32">
        <v>0</v>
      </c>
      <c r="P184" s="32">
        <v>0</v>
      </c>
      <c r="Q184" s="32">
        <v>0</v>
      </c>
      <c r="R184" s="32">
        <v>0</v>
      </c>
      <c r="S184" s="32">
        <v>0</v>
      </c>
      <c r="T184" s="32">
        <v>0</v>
      </c>
      <c r="U184" s="32">
        <v>0</v>
      </c>
      <c r="V184" s="32">
        <v>0</v>
      </c>
      <c r="W184" s="28" t="s">
        <v>361</v>
      </c>
      <c r="X184" s="29" t="s">
        <v>362</v>
      </c>
      <c r="Y184" s="29" t="s">
        <v>205</v>
      </c>
      <c r="Z184" s="87">
        <v>76102</v>
      </c>
      <c r="AA184" s="28" t="s">
        <v>494</v>
      </c>
    </row>
    <row r="185" spans="1:27" ht="45" x14ac:dyDescent="0.25">
      <c r="A185" s="29">
        <v>110</v>
      </c>
      <c r="B185" s="29" t="s">
        <v>182</v>
      </c>
      <c r="C185" s="28" t="s">
        <v>363</v>
      </c>
      <c r="D185" s="29" t="s">
        <v>184</v>
      </c>
      <c r="E185" s="30">
        <v>0.15</v>
      </c>
      <c r="F185" s="31">
        <f>E185*4.0658</f>
        <v>0.60987000000000002</v>
      </c>
      <c r="G185" s="32">
        <f t="shared" si="43"/>
        <v>3.0099571853369037E-4</v>
      </c>
      <c r="H185" s="29" t="s">
        <v>114</v>
      </c>
      <c r="I185" s="29" t="s">
        <v>241</v>
      </c>
      <c r="J185" s="29" t="s">
        <v>186</v>
      </c>
      <c r="K185" s="32">
        <f t="shared" si="44"/>
        <v>3.0099571853369042E-4</v>
      </c>
      <c r="L185" s="32">
        <f t="shared" si="45"/>
        <v>9.7236666872308679E-5</v>
      </c>
      <c r="M185" s="32">
        <f t="shared" si="46"/>
        <v>2.0375905166138171E-4</v>
      </c>
      <c r="N185" s="32">
        <v>0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32">
        <v>0</v>
      </c>
      <c r="V185" s="32">
        <v>0</v>
      </c>
      <c r="W185" s="28" t="s">
        <v>364</v>
      </c>
      <c r="X185" s="29" t="s">
        <v>362</v>
      </c>
      <c r="Y185" s="29" t="s">
        <v>205</v>
      </c>
      <c r="Z185" s="87">
        <v>76185</v>
      </c>
      <c r="AA185" s="28" t="s">
        <v>494</v>
      </c>
    </row>
    <row r="186" spans="1:27" ht="75" x14ac:dyDescent="0.25">
      <c r="A186" s="29">
        <v>111</v>
      </c>
      <c r="B186" s="29" t="s">
        <v>182</v>
      </c>
      <c r="C186" s="28" t="s">
        <v>365</v>
      </c>
      <c r="D186" s="29" t="s">
        <v>184</v>
      </c>
      <c r="E186" s="30">
        <v>1</v>
      </c>
      <c r="F186" s="31">
        <v>0.2056</v>
      </c>
      <c r="G186" s="32">
        <f t="shared" si="43"/>
        <v>1.0147198539119277E-4</v>
      </c>
      <c r="H186" s="29" t="s">
        <v>115</v>
      </c>
      <c r="I186" s="29" t="s">
        <v>241</v>
      </c>
      <c r="J186" s="29" t="s">
        <v>186</v>
      </c>
      <c r="K186" s="32">
        <f t="shared" si="44"/>
        <v>1.0147198539119277E-4</v>
      </c>
      <c r="L186" s="32">
        <f t="shared" si="45"/>
        <v>3.2780524880624825E-5</v>
      </c>
      <c r="M186" s="32">
        <f t="shared" si="46"/>
        <v>6.8691460510567949E-5</v>
      </c>
      <c r="N186" s="32">
        <v>0</v>
      </c>
      <c r="O186" s="32">
        <v>0</v>
      </c>
      <c r="P186" s="32">
        <v>0</v>
      </c>
      <c r="Q186" s="32">
        <v>0</v>
      </c>
      <c r="R186" s="32">
        <v>0</v>
      </c>
      <c r="S186" s="32">
        <v>0</v>
      </c>
      <c r="T186" s="32">
        <v>0</v>
      </c>
      <c r="U186" s="32">
        <v>0</v>
      </c>
      <c r="V186" s="32">
        <v>0</v>
      </c>
      <c r="W186" s="29" t="s">
        <v>366</v>
      </c>
      <c r="X186" s="29" t="s">
        <v>275</v>
      </c>
      <c r="Y186" s="29" t="s">
        <v>189</v>
      </c>
      <c r="Z186" s="87">
        <v>44615</v>
      </c>
      <c r="AA186" s="28" t="s">
        <v>494</v>
      </c>
    </row>
    <row r="187" spans="1:27" ht="75" x14ac:dyDescent="0.25">
      <c r="A187" s="29">
        <v>112</v>
      </c>
      <c r="B187" s="29" t="s">
        <v>182</v>
      </c>
      <c r="C187" s="28" t="s">
        <v>365</v>
      </c>
      <c r="D187" s="29" t="s">
        <v>184</v>
      </c>
      <c r="E187" s="30">
        <v>1</v>
      </c>
      <c r="F187" s="31">
        <v>2.0043000000000002</v>
      </c>
      <c r="G187" s="32">
        <f t="shared" si="43"/>
        <v>9.8920379532863663E-4</v>
      </c>
      <c r="H187" s="29" t="s">
        <v>116</v>
      </c>
      <c r="I187" s="29" t="s">
        <v>241</v>
      </c>
      <c r="J187" s="29" t="s">
        <v>186</v>
      </c>
      <c r="K187" s="32">
        <f t="shared" si="44"/>
        <v>9.8920379532863663E-4</v>
      </c>
      <c r="L187" s="32">
        <f t="shared" si="45"/>
        <v>3.1956228608091608E-4</v>
      </c>
      <c r="M187" s="32">
        <f t="shared" si="46"/>
        <v>6.6964150924772061E-4</v>
      </c>
      <c r="N187" s="32">
        <v>0</v>
      </c>
      <c r="O187" s="32">
        <v>0</v>
      </c>
      <c r="P187" s="32">
        <v>0</v>
      </c>
      <c r="Q187" s="32">
        <v>0</v>
      </c>
      <c r="R187" s="32">
        <v>0</v>
      </c>
      <c r="S187" s="32">
        <v>0</v>
      </c>
      <c r="T187" s="32">
        <v>0</v>
      </c>
      <c r="U187" s="32">
        <v>0</v>
      </c>
      <c r="V187" s="32">
        <v>0</v>
      </c>
      <c r="W187" s="29" t="s">
        <v>366</v>
      </c>
      <c r="X187" s="29" t="s">
        <v>275</v>
      </c>
      <c r="Y187" s="29" t="s">
        <v>189</v>
      </c>
      <c r="Z187" s="87">
        <v>44615</v>
      </c>
      <c r="AA187" s="28" t="s">
        <v>494</v>
      </c>
    </row>
    <row r="188" spans="1:27" ht="90" x14ac:dyDescent="0.25">
      <c r="A188" s="29">
        <v>113</v>
      </c>
      <c r="B188" s="29" t="s">
        <v>182</v>
      </c>
      <c r="C188" s="28" t="s">
        <v>367</v>
      </c>
      <c r="D188" s="29" t="s">
        <v>184</v>
      </c>
      <c r="E188" s="35">
        <v>1</v>
      </c>
      <c r="F188" s="31">
        <v>1.9623999999999999</v>
      </c>
      <c r="G188" s="32">
        <f t="shared" si="43"/>
        <v>9.6852443643811613E-4</v>
      </c>
      <c r="H188" s="29" t="s">
        <v>117</v>
      </c>
      <c r="I188" s="29" t="s">
        <v>241</v>
      </c>
      <c r="J188" s="29" t="s">
        <v>186</v>
      </c>
      <c r="K188" s="32">
        <f t="shared" si="44"/>
        <v>9.6852443643811624E-4</v>
      </c>
      <c r="L188" s="32">
        <f t="shared" si="45"/>
        <v>3.1288181919133341E-4</v>
      </c>
      <c r="M188" s="32">
        <f t="shared" si="46"/>
        <v>6.5564261724678277E-4</v>
      </c>
      <c r="N188" s="32">
        <v>0</v>
      </c>
      <c r="O188" s="32">
        <v>0</v>
      </c>
      <c r="P188" s="32">
        <v>0</v>
      </c>
      <c r="Q188" s="32">
        <v>0</v>
      </c>
      <c r="R188" s="32">
        <v>0</v>
      </c>
      <c r="S188" s="32">
        <v>0</v>
      </c>
      <c r="T188" s="32">
        <v>0</v>
      </c>
      <c r="U188" s="32">
        <v>0</v>
      </c>
      <c r="V188" s="32">
        <v>0</v>
      </c>
      <c r="W188" s="29" t="s">
        <v>368</v>
      </c>
      <c r="X188" s="29" t="s">
        <v>275</v>
      </c>
      <c r="Y188" s="29" t="s">
        <v>189</v>
      </c>
      <c r="Z188" s="87">
        <v>44615</v>
      </c>
      <c r="AA188" s="28" t="s">
        <v>494</v>
      </c>
    </row>
    <row r="189" spans="1:27" ht="45" x14ac:dyDescent="0.25">
      <c r="A189" s="99">
        <v>114</v>
      </c>
      <c r="B189" s="99" t="s">
        <v>182</v>
      </c>
      <c r="C189" s="28" t="s">
        <v>463</v>
      </c>
      <c r="D189" s="99" t="s">
        <v>184</v>
      </c>
      <c r="E189" s="111">
        <v>0.5</v>
      </c>
      <c r="F189" s="113">
        <f>E189*52.465</f>
        <v>26.232500000000002</v>
      </c>
      <c r="G189" s="97">
        <f>F189/2026.175</f>
        <v>1.2946808641899146E-2</v>
      </c>
      <c r="H189" s="99" t="s">
        <v>118</v>
      </c>
      <c r="I189" s="99" t="s">
        <v>241</v>
      </c>
      <c r="J189" s="99" t="s">
        <v>186</v>
      </c>
      <c r="K189" s="97">
        <f t="shared" si="44"/>
        <v>1.2946808641899146E-2</v>
      </c>
      <c r="L189" s="97">
        <f t="shared" si="45"/>
        <v>4.1824665317655189E-3</v>
      </c>
      <c r="M189" s="97">
        <f t="shared" si="46"/>
        <v>8.7643421101336275E-3</v>
      </c>
      <c r="N189" s="97">
        <v>0</v>
      </c>
      <c r="O189" s="97">
        <v>0</v>
      </c>
      <c r="P189" s="97">
        <v>0</v>
      </c>
      <c r="Q189" s="97">
        <v>0</v>
      </c>
      <c r="R189" s="97">
        <v>0</v>
      </c>
      <c r="S189" s="97">
        <v>0</v>
      </c>
      <c r="T189" s="97">
        <v>0</v>
      </c>
      <c r="U189" s="97">
        <v>0</v>
      </c>
      <c r="V189" s="97">
        <v>0</v>
      </c>
      <c r="W189" s="28" t="s">
        <v>369</v>
      </c>
      <c r="X189" s="29" t="s">
        <v>269</v>
      </c>
      <c r="Y189" s="29" t="s">
        <v>189</v>
      </c>
      <c r="Z189" s="87">
        <v>44620</v>
      </c>
      <c r="AA189" s="28" t="s">
        <v>494</v>
      </c>
    </row>
    <row r="190" spans="1:27" ht="45" x14ac:dyDescent="0.25">
      <c r="A190" s="100"/>
      <c r="B190" s="100"/>
      <c r="C190" s="28" t="s">
        <v>464</v>
      </c>
      <c r="D190" s="100"/>
      <c r="E190" s="112"/>
      <c r="F190" s="114"/>
      <c r="G190" s="98"/>
      <c r="H190" s="100"/>
      <c r="I190" s="100"/>
      <c r="J190" s="100"/>
      <c r="K190" s="98"/>
      <c r="L190" s="98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29" t="s">
        <v>475</v>
      </c>
      <c r="X190" s="29" t="s">
        <v>275</v>
      </c>
      <c r="Y190" s="29" t="s">
        <v>189</v>
      </c>
      <c r="Z190" s="87">
        <v>44615</v>
      </c>
      <c r="AA190" s="28" t="s">
        <v>494</v>
      </c>
    </row>
    <row r="191" spans="1:27" ht="45" x14ac:dyDescent="0.25">
      <c r="A191" s="99">
        <v>114</v>
      </c>
      <c r="B191" s="99" t="s">
        <v>182</v>
      </c>
      <c r="C191" s="28" t="s">
        <v>465</v>
      </c>
      <c r="D191" s="99" t="s">
        <v>184</v>
      </c>
      <c r="E191" s="111">
        <v>0.5</v>
      </c>
      <c r="F191" s="113">
        <f>E191*52.465</f>
        <v>26.232500000000002</v>
      </c>
      <c r="G191" s="97">
        <f>F191/2026.175</f>
        <v>1.2946808641899146E-2</v>
      </c>
      <c r="H191" s="99" t="s">
        <v>118</v>
      </c>
      <c r="I191" s="99" t="s">
        <v>241</v>
      </c>
      <c r="J191" s="99" t="s">
        <v>186</v>
      </c>
      <c r="K191" s="97">
        <f>L191+M191</f>
        <v>1.2946808641899146E-2</v>
      </c>
      <c r="L191" s="97">
        <f>G191*0.32305</f>
        <v>4.1824665317655189E-3</v>
      </c>
      <c r="M191" s="97">
        <f>G191*0.67695</f>
        <v>8.7643421101336275E-3</v>
      </c>
      <c r="N191" s="97">
        <v>0</v>
      </c>
      <c r="O191" s="97">
        <v>0</v>
      </c>
      <c r="P191" s="97">
        <v>0</v>
      </c>
      <c r="Q191" s="97">
        <v>0</v>
      </c>
      <c r="R191" s="97">
        <v>0</v>
      </c>
      <c r="S191" s="97">
        <v>0</v>
      </c>
      <c r="T191" s="97">
        <v>0</v>
      </c>
      <c r="U191" s="97">
        <v>0</v>
      </c>
      <c r="V191" s="97">
        <v>0</v>
      </c>
      <c r="W191" s="28" t="s">
        <v>370</v>
      </c>
      <c r="X191" s="29" t="s">
        <v>269</v>
      </c>
      <c r="Y191" s="29" t="s">
        <v>189</v>
      </c>
      <c r="Z191" s="87">
        <v>44620</v>
      </c>
      <c r="AA191" s="28" t="s">
        <v>494</v>
      </c>
    </row>
    <row r="192" spans="1:27" ht="45" x14ac:dyDescent="0.25">
      <c r="A192" s="100"/>
      <c r="B192" s="100"/>
      <c r="C192" s="28" t="s">
        <v>464</v>
      </c>
      <c r="D192" s="100"/>
      <c r="E192" s="112"/>
      <c r="F192" s="114"/>
      <c r="G192" s="98"/>
      <c r="H192" s="100"/>
      <c r="I192" s="100"/>
      <c r="J192" s="100"/>
      <c r="K192" s="98"/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29" t="s">
        <v>475</v>
      </c>
      <c r="X192" s="29" t="s">
        <v>275</v>
      </c>
      <c r="Y192" s="29" t="s">
        <v>189</v>
      </c>
      <c r="Z192" s="87">
        <v>44615</v>
      </c>
      <c r="AA192" s="28" t="s">
        <v>494</v>
      </c>
    </row>
    <row r="193" spans="1:27" ht="75" x14ac:dyDescent="0.25">
      <c r="A193" s="29">
        <v>115</v>
      </c>
      <c r="B193" s="29" t="s">
        <v>182</v>
      </c>
      <c r="C193" s="28" t="s">
        <v>371</v>
      </c>
      <c r="D193" s="29" t="s">
        <v>184</v>
      </c>
      <c r="E193" s="30">
        <v>1</v>
      </c>
      <c r="F193" s="31">
        <v>14.4962</v>
      </c>
      <c r="G193" s="32">
        <f>F193/2026.175</f>
        <v>7.154465927178057E-3</v>
      </c>
      <c r="H193" s="29" t="s">
        <v>119</v>
      </c>
      <c r="I193" s="29" t="s">
        <v>241</v>
      </c>
      <c r="J193" s="29" t="s">
        <v>186</v>
      </c>
      <c r="K193" s="32">
        <f t="shared" ref="K193:K198" si="47">L193+M193</f>
        <v>7.154465927178057E-3</v>
      </c>
      <c r="L193" s="32">
        <f>G193*0.32305</f>
        <v>2.3112502177748714E-3</v>
      </c>
      <c r="M193" s="32">
        <f>G193*0.67695</f>
        <v>4.843215709403186E-3</v>
      </c>
      <c r="N193" s="32">
        <v>0</v>
      </c>
      <c r="O193" s="32">
        <v>0</v>
      </c>
      <c r="P193" s="32">
        <v>0</v>
      </c>
      <c r="Q193" s="32">
        <v>0</v>
      </c>
      <c r="R193" s="32">
        <v>0</v>
      </c>
      <c r="S193" s="32">
        <v>0</v>
      </c>
      <c r="T193" s="32">
        <v>0</v>
      </c>
      <c r="U193" s="32">
        <v>0</v>
      </c>
      <c r="V193" s="32">
        <v>0</v>
      </c>
      <c r="W193" s="28" t="s">
        <v>370</v>
      </c>
      <c r="X193" s="29" t="s">
        <v>269</v>
      </c>
      <c r="Y193" s="29" t="s">
        <v>189</v>
      </c>
      <c r="Z193" s="87">
        <v>44620</v>
      </c>
      <c r="AA193" s="28" t="s">
        <v>494</v>
      </c>
    </row>
    <row r="194" spans="1:27" ht="75" x14ac:dyDescent="0.25">
      <c r="A194" s="29">
        <v>116</v>
      </c>
      <c r="B194" s="29" t="s">
        <v>182</v>
      </c>
      <c r="C194" s="28" t="s">
        <v>372</v>
      </c>
      <c r="D194" s="29" t="s">
        <v>184</v>
      </c>
      <c r="E194" s="30">
        <v>1</v>
      </c>
      <c r="F194" s="31">
        <v>0.56559999999999999</v>
      </c>
      <c r="G194" s="32">
        <f t="shared" ref="G194:G198" si="48">F194/2026.175</f>
        <v>2.791466679827754E-4</v>
      </c>
      <c r="H194" s="29" t="s">
        <v>120</v>
      </c>
      <c r="I194" s="29" t="s">
        <v>241</v>
      </c>
      <c r="J194" s="29" t="s">
        <v>186</v>
      </c>
      <c r="K194" s="32">
        <f t="shared" si="47"/>
        <v>2.791466679827754E-4</v>
      </c>
      <c r="L194" s="32">
        <f>G194*0.7</f>
        <v>1.9540266758794278E-4</v>
      </c>
      <c r="M194" s="32">
        <f>G194*0.3</f>
        <v>8.3744000394832621E-5</v>
      </c>
      <c r="N194" s="32">
        <v>0</v>
      </c>
      <c r="O194" s="32">
        <v>0</v>
      </c>
      <c r="P194" s="32">
        <v>0</v>
      </c>
      <c r="Q194" s="32">
        <v>0</v>
      </c>
      <c r="R194" s="32">
        <v>0</v>
      </c>
      <c r="S194" s="32">
        <v>0</v>
      </c>
      <c r="T194" s="32">
        <v>0</v>
      </c>
      <c r="U194" s="32">
        <v>0</v>
      </c>
      <c r="V194" s="32">
        <v>0</v>
      </c>
      <c r="W194" s="29" t="s">
        <v>373</v>
      </c>
      <c r="X194" s="29" t="s">
        <v>269</v>
      </c>
      <c r="Y194" s="29" t="s">
        <v>189</v>
      </c>
      <c r="Z194" s="87">
        <v>44620</v>
      </c>
      <c r="AA194" s="28" t="s">
        <v>494</v>
      </c>
    </row>
    <row r="195" spans="1:27" ht="45" x14ac:dyDescent="0.25">
      <c r="A195" s="29">
        <v>117</v>
      </c>
      <c r="B195" s="29" t="s">
        <v>182</v>
      </c>
      <c r="C195" s="29" t="s">
        <v>374</v>
      </c>
      <c r="D195" s="29" t="s">
        <v>184</v>
      </c>
      <c r="E195" s="35">
        <v>0.5</v>
      </c>
      <c r="F195" s="31">
        <f>E195*9.9993</f>
        <v>4.9996499999999999</v>
      </c>
      <c r="G195" s="32">
        <f t="shared" si="48"/>
        <v>2.4675311856083505E-3</v>
      </c>
      <c r="H195" s="29" t="s">
        <v>121</v>
      </c>
      <c r="I195" s="29" t="s">
        <v>241</v>
      </c>
      <c r="J195" s="29" t="s">
        <v>186</v>
      </c>
      <c r="K195" s="32">
        <f t="shared" si="47"/>
        <v>2.4675311856083505E-3</v>
      </c>
      <c r="L195" s="32">
        <f>G195*0.7</f>
        <v>1.7272718299258453E-3</v>
      </c>
      <c r="M195" s="32">
        <f>G195*0.3</f>
        <v>7.402593556825051E-4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2">
        <v>0</v>
      </c>
      <c r="T195" s="32">
        <v>0</v>
      </c>
      <c r="U195" s="32">
        <v>0</v>
      </c>
      <c r="V195" s="32">
        <v>0</v>
      </c>
      <c r="W195" s="29" t="s">
        <v>373</v>
      </c>
      <c r="X195" s="29" t="s">
        <v>269</v>
      </c>
      <c r="Y195" s="29" t="s">
        <v>189</v>
      </c>
      <c r="Z195" s="87">
        <v>44620</v>
      </c>
      <c r="AA195" s="28" t="s">
        <v>494</v>
      </c>
    </row>
    <row r="196" spans="1:27" ht="45" x14ac:dyDescent="0.25">
      <c r="A196" s="29">
        <v>117</v>
      </c>
      <c r="B196" s="29" t="s">
        <v>182</v>
      </c>
      <c r="C196" s="29" t="s">
        <v>375</v>
      </c>
      <c r="D196" s="29" t="s">
        <v>184</v>
      </c>
      <c r="E196" s="35">
        <v>0.5</v>
      </c>
      <c r="F196" s="31">
        <f>E196*9.9993</f>
        <v>4.9996499999999999</v>
      </c>
      <c r="G196" s="32">
        <f t="shared" si="48"/>
        <v>2.4675311856083505E-3</v>
      </c>
      <c r="H196" s="29" t="s">
        <v>121</v>
      </c>
      <c r="I196" s="29" t="s">
        <v>241</v>
      </c>
      <c r="J196" s="29" t="s">
        <v>186</v>
      </c>
      <c r="K196" s="32">
        <f t="shared" si="47"/>
        <v>2.4675311856083505E-3</v>
      </c>
      <c r="L196" s="32">
        <f>G196*0.7</f>
        <v>1.7272718299258453E-3</v>
      </c>
      <c r="M196" s="32">
        <f>G196*0.3</f>
        <v>7.402593556825051E-4</v>
      </c>
      <c r="N196" s="32">
        <v>0</v>
      </c>
      <c r="O196" s="32">
        <v>0</v>
      </c>
      <c r="P196" s="32">
        <v>0</v>
      </c>
      <c r="Q196" s="32">
        <v>0</v>
      </c>
      <c r="R196" s="32">
        <v>0</v>
      </c>
      <c r="S196" s="32">
        <v>0</v>
      </c>
      <c r="T196" s="32">
        <v>0</v>
      </c>
      <c r="U196" s="32">
        <v>0</v>
      </c>
      <c r="V196" s="32">
        <v>0</v>
      </c>
      <c r="W196" s="29" t="s">
        <v>373</v>
      </c>
      <c r="X196" s="29" t="s">
        <v>269</v>
      </c>
      <c r="Y196" s="29" t="s">
        <v>189</v>
      </c>
      <c r="Z196" s="87">
        <v>44620</v>
      </c>
      <c r="AA196" s="28" t="s">
        <v>494</v>
      </c>
    </row>
    <row r="197" spans="1:27" ht="105" x14ac:dyDescent="0.25">
      <c r="A197" s="29">
        <v>118</v>
      </c>
      <c r="B197" s="29" t="s">
        <v>182</v>
      </c>
      <c r="C197" s="28" t="s">
        <v>376</v>
      </c>
      <c r="D197" s="29" t="s">
        <v>184</v>
      </c>
      <c r="E197" s="30">
        <v>1</v>
      </c>
      <c r="F197" s="31">
        <v>20.3096</v>
      </c>
      <c r="G197" s="32">
        <f t="shared" si="48"/>
        <v>1.0023615926561131E-2</v>
      </c>
      <c r="H197" s="29" t="s">
        <v>122</v>
      </c>
      <c r="I197" s="29" t="s">
        <v>241</v>
      </c>
      <c r="J197" s="29" t="s">
        <v>186</v>
      </c>
      <c r="K197" s="32">
        <f t="shared" si="47"/>
        <v>1.002361592656113E-2</v>
      </c>
      <c r="L197" s="32">
        <f>G197*0.7</f>
        <v>7.0165311485927912E-3</v>
      </c>
      <c r="M197" s="32">
        <f>G197*0.3</f>
        <v>3.0070847779683392E-3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32">
        <v>0</v>
      </c>
      <c r="W197" s="28" t="s">
        <v>377</v>
      </c>
      <c r="X197" s="29" t="s">
        <v>275</v>
      </c>
      <c r="Y197" s="29" t="s">
        <v>189</v>
      </c>
      <c r="Z197" s="87">
        <v>44615</v>
      </c>
      <c r="AA197" s="28" t="s">
        <v>494</v>
      </c>
    </row>
    <row r="198" spans="1:27" ht="60" x14ac:dyDescent="0.25">
      <c r="A198" s="29">
        <v>119</v>
      </c>
      <c r="B198" s="29" t="s">
        <v>182</v>
      </c>
      <c r="C198" s="28" t="s">
        <v>378</v>
      </c>
      <c r="D198" s="29" t="s">
        <v>184</v>
      </c>
      <c r="E198" s="30">
        <v>1</v>
      </c>
      <c r="F198" s="31">
        <v>10.0427</v>
      </c>
      <c r="G198" s="32">
        <f t="shared" si="48"/>
        <v>4.9564820412846865E-3</v>
      </c>
      <c r="H198" s="29" t="s">
        <v>123</v>
      </c>
      <c r="I198" s="29" t="s">
        <v>241</v>
      </c>
      <c r="J198" s="29" t="s">
        <v>186</v>
      </c>
      <c r="K198" s="32">
        <f t="shared" si="47"/>
        <v>4.9564820412846865E-3</v>
      </c>
      <c r="L198" s="32">
        <f>G198*0.32305</f>
        <v>1.601191523437018E-3</v>
      </c>
      <c r="M198" s="32">
        <f>G198*0.67695</f>
        <v>3.3552905178476687E-3</v>
      </c>
      <c r="N198" s="32">
        <v>0</v>
      </c>
      <c r="O198" s="32">
        <v>0</v>
      </c>
      <c r="P198" s="32">
        <v>0</v>
      </c>
      <c r="Q198" s="32">
        <v>0</v>
      </c>
      <c r="R198" s="32">
        <v>0</v>
      </c>
      <c r="S198" s="32">
        <v>0</v>
      </c>
      <c r="T198" s="32">
        <v>0</v>
      </c>
      <c r="U198" s="32">
        <v>0</v>
      </c>
      <c r="V198" s="32">
        <v>0</v>
      </c>
      <c r="W198" s="29" t="s">
        <v>350</v>
      </c>
      <c r="X198" s="29" t="s">
        <v>269</v>
      </c>
      <c r="Y198" s="29" t="s">
        <v>189</v>
      </c>
      <c r="Z198" s="87">
        <v>44620</v>
      </c>
      <c r="AA198" s="28" t="s">
        <v>494</v>
      </c>
    </row>
    <row r="199" spans="1:27" ht="30" customHeight="1" x14ac:dyDescent="0.25">
      <c r="A199" s="99">
        <v>120</v>
      </c>
      <c r="B199" s="101" t="s">
        <v>201</v>
      </c>
      <c r="C199" s="28" t="s">
        <v>466</v>
      </c>
      <c r="D199" s="99" t="s">
        <v>184</v>
      </c>
      <c r="E199" s="111">
        <v>1</v>
      </c>
      <c r="F199" s="113">
        <v>9.9604999999999997</v>
      </c>
      <c r="G199" s="97">
        <f>F199/2026.175</f>
        <v>4.9159129887596086E-3</v>
      </c>
      <c r="H199" s="99" t="s">
        <v>124</v>
      </c>
      <c r="I199" s="99" t="s">
        <v>241</v>
      </c>
      <c r="J199" s="99" t="s">
        <v>186</v>
      </c>
      <c r="K199" s="97">
        <v>0</v>
      </c>
      <c r="L199" s="97">
        <v>0</v>
      </c>
      <c r="M199" s="97">
        <v>0</v>
      </c>
      <c r="N199" s="97">
        <v>0</v>
      </c>
      <c r="O199" s="97">
        <v>0</v>
      </c>
      <c r="P199" s="97">
        <v>0</v>
      </c>
      <c r="Q199" s="97">
        <v>0</v>
      </c>
      <c r="R199" s="97">
        <v>0</v>
      </c>
      <c r="S199" s="97">
        <f>G199</f>
        <v>4.9159129887596086E-3</v>
      </c>
      <c r="T199" s="97">
        <v>0</v>
      </c>
      <c r="U199" s="97">
        <v>0</v>
      </c>
      <c r="V199" s="97">
        <v>0</v>
      </c>
      <c r="W199" s="29" t="s">
        <v>379</v>
      </c>
      <c r="X199" s="29" t="s">
        <v>269</v>
      </c>
      <c r="Y199" s="29" t="s">
        <v>189</v>
      </c>
      <c r="Z199" s="87">
        <v>44620</v>
      </c>
      <c r="AA199" s="28" t="s">
        <v>494</v>
      </c>
    </row>
    <row r="200" spans="1:27" ht="45" x14ac:dyDescent="0.25">
      <c r="A200" s="100"/>
      <c r="B200" s="102"/>
      <c r="C200" s="28" t="s">
        <v>464</v>
      </c>
      <c r="D200" s="100"/>
      <c r="E200" s="112"/>
      <c r="F200" s="114"/>
      <c r="G200" s="98"/>
      <c r="H200" s="100"/>
      <c r="I200" s="100"/>
      <c r="J200" s="100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29" t="s">
        <v>475</v>
      </c>
      <c r="X200" s="29" t="s">
        <v>275</v>
      </c>
      <c r="Y200" s="29" t="s">
        <v>189</v>
      </c>
      <c r="Z200" s="87">
        <v>44615</v>
      </c>
      <c r="AA200" s="28" t="s">
        <v>494</v>
      </c>
    </row>
    <row r="201" spans="1:27" ht="60" x14ac:dyDescent="0.25">
      <c r="A201" s="29">
        <v>121</v>
      </c>
      <c r="B201" s="29" t="s">
        <v>182</v>
      </c>
      <c r="C201" s="28" t="s">
        <v>380</v>
      </c>
      <c r="D201" s="29" t="s">
        <v>184</v>
      </c>
      <c r="E201" s="35">
        <v>1</v>
      </c>
      <c r="F201" s="31">
        <v>2.3563999999999998</v>
      </c>
      <c r="G201" s="32">
        <f>F201/2026.175</f>
        <v>1.1629795057189038E-3</v>
      </c>
      <c r="H201" s="29" t="s">
        <v>125</v>
      </c>
      <c r="I201" s="29" t="s">
        <v>241</v>
      </c>
      <c r="J201" s="29" t="s">
        <v>186</v>
      </c>
      <c r="K201" s="32">
        <f t="shared" ref="K201:K215" si="49">L201+M201</f>
        <v>1.1629795057189038E-3</v>
      </c>
      <c r="L201" s="32">
        <f t="shared" ref="L201:L207" si="50">G201*0.32305</f>
        <v>3.757005293224919E-4</v>
      </c>
      <c r="M201" s="32">
        <f t="shared" ref="M201:M207" si="51">G201*0.67695</f>
        <v>7.8727897639641194E-4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32">
        <v>0</v>
      </c>
      <c r="W201" s="29" t="s">
        <v>381</v>
      </c>
      <c r="X201" s="29" t="s">
        <v>269</v>
      </c>
      <c r="Y201" s="29" t="s">
        <v>189</v>
      </c>
      <c r="Z201" s="87">
        <v>44620</v>
      </c>
      <c r="AA201" s="28" t="s">
        <v>494</v>
      </c>
    </row>
    <row r="202" spans="1:27" ht="75" x14ac:dyDescent="0.25">
      <c r="A202" s="29">
        <v>122</v>
      </c>
      <c r="B202" s="29" t="s">
        <v>182</v>
      </c>
      <c r="C202" s="28" t="s">
        <v>382</v>
      </c>
      <c r="D202" s="29" t="s">
        <v>184</v>
      </c>
      <c r="E202" s="30">
        <v>1</v>
      </c>
      <c r="F202" s="31">
        <v>4.9953000000000003</v>
      </c>
      <c r="G202" s="32">
        <f t="shared" ref="G202:G213" si="52">F202/2026.175</f>
        <v>2.4653842831937026E-3</v>
      </c>
      <c r="H202" s="29" t="s">
        <v>126</v>
      </c>
      <c r="I202" s="29" t="s">
        <v>241</v>
      </c>
      <c r="J202" s="29" t="s">
        <v>186</v>
      </c>
      <c r="K202" s="32">
        <f t="shared" si="49"/>
        <v>2.4653842831937026E-3</v>
      </c>
      <c r="L202" s="32">
        <f t="shared" si="50"/>
        <v>7.9644239268572559E-4</v>
      </c>
      <c r="M202" s="32">
        <f t="shared" si="51"/>
        <v>1.668941890507977E-3</v>
      </c>
      <c r="N202" s="32">
        <v>0</v>
      </c>
      <c r="O202" s="32">
        <v>0</v>
      </c>
      <c r="P202" s="32">
        <v>0</v>
      </c>
      <c r="Q202" s="32">
        <v>0</v>
      </c>
      <c r="R202" s="32">
        <v>0</v>
      </c>
      <c r="S202" s="32">
        <v>0</v>
      </c>
      <c r="T202" s="32">
        <v>0</v>
      </c>
      <c r="U202" s="32">
        <v>0</v>
      </c>
      <c r="V202" s="32">
        <v>0</v>
      </c>
      <c r="W202" s="28" t="s">
        <v>350</v>
      </c>
      <c r="X202" s="29" t="s">
        <v>269</v>
      </c>
      <c r="Y202" s="29" t="s">
        <v>189</v>
      </c>
      <c r="Z202" s="87">
        <v>44620</v>
      </c>
      <c r="AA202" s="28" t="s">
        <v>494</v>
      </c>
    </row>
    <row r="203" spans="1:27" ht="60" x14ac:dyDescent="0.25">
      <c r="A203" s="29">
        <v>123</v>
      </c>
      <c r="B203" s="29" t="s">
        <v>182</v>
      </c>
      <c r="C203" s="28" t="s">
        <v>380</v>
      </c>
      <c r="D203" s="29" t="s">
        <v>184</v>
      </c>
      <c r="E203" s="30">
        <v>1</v>
      </c>
      <c r="F203" s="31">
        <v>6.1310000000000002</v>
      </c>
      <c r="G203" s="32">
        <f t="shared" si="52"/>
        <v>3.025898552691648E-3</v>
      </c>
      <c r="H203" s="29" t="s">
        <v>127</v>
      </c>
      <c r="I203" s="29" t="s">
        <v>241</v>
      </c>
      <c r="J203" s="29" t="s">
        <v>186</v>
      </c>
      <c r="K203" s="32">
        <f t="shared" si="49"/>
        <v>3.025898552691648E-3</v>
      </c>
      <c r="L203" s="32">
        <f t="shared" si="50"/>
        <v>9.7751652744703689E-4</v>
      </c>
      <c r="M203" s="32">
        <f t="shared" si="51"/>
        <v>2.0483820252446112E-3</v>
      </c>
      <c r="N203" s="32">
        <v>0</v>
      </c>
      <c r="O203" s="32">
        <v>0</v>
      </c>
      <c r="P203" s="32">
        <v>0</v>
      </c>
      <c r="Q203" s="32">
        <v>0</v>
      </c>
      <c r="R203" s="32">
        <v>0</v>
      </c>
      <c r="S203" s="32">
        <v>0</v>
      </c>
      <c r="T203" s="32">
        <v>0</v>
      </c>
      <c r="U203" s="32">
        <v>0</v>
      </c>
      <c r="V203" s="32">
        <v>0</v>
      </c>
      <c r="W203" s="29" t="s">
        <v>383</v>
      </c>
      <c r="X203" s="29" t="s">
        <v>269</v>
      </c>
      <c r="Y203" s="29" t="s">
        <v>189</v>
      </c>
      <c r="Z203" s="87">
        <v>44620</v>
      </c>
      <c r="AA203" s="28" t="s">
        <v>494</v>
      </c>
    </row>
    <row r="204" spans="1:27" ht="60" x14ac:dyDescent="0.25">
      <c r="A204" s="29">
        <v>124</v>
      </c>
      <c r="B204" s="29" t="s">
        <v>182</v>
      </c>
      <c r="C204" s="28" t="s">
        <v>378</v>
      </c>
      <c r="D204" s="29" t="s">
        <v>184</v>
      </c>
      <c r="E204" s="30">
        <v>1</v>
      </c>
      <c r="F204" s="31">
        <v>8.3976000000000006</v>
      </c>
      <c r="G204" s="32">
        <f t="shared" si="52"/>
        <v>4.144558095919652E-3</v>
      </c>
      <c r="H204" s="29" t="s">
        <v>128</v>
      </c>
      <c r="I204" s="29" t="s">
        <v>241</v>
      </c>
      <c r="J204" s="29" t="s">
        <v>186</v>
      </c>
      <c r="K204" s="32">
        <f t="shared" si="49"/>
        <v>4.144558095919652E-3</v>
      </c>
      <c r="L204" s="32">
        <f t="shared" si="50"/>
        <v>1.3388994928868437E-3</v>
      </c>
      <c r="M204" s="32">
        <f t="shared" si="51"/>
        <v>2.8056586030328085E-3</v>
      </c>
      <c r="N204" s="32">
        <v>0</v>
      </c>
      <c r="O204" s="32">
        <v>0</v>
      </c>
      <c r="P204" s="32">
        <v>0</v>
      </c>
      <c r="Q204" s="32">
        <v>0</v>
      </c>
      <c r="R204" s="32">
        <v>0</v>
      </c>
      <c r="S204" s="32">
        <v>0</v>
      </c>
      <c r="T204" s="32">
        <v>0</v>
      </c>
      <c r="U204" s="32">
        <v>0</v>
      </c>
      <c r="V204" s="32">
        <v>0</v>
      </c>
      <c r="W204" s="29" t="s">
        <v>350</v>
      </c>
      <c r="X204" s="29" t="s">
        <v>269</v>
      </c>
      <c r="Y204" s="29" t="s">
        <v>189</v>
      </c>
      <c r="Z204" s="87">
        <v>44620</v>
      </c>
      <c r="AA204" s="28" t="s">
        <v>494</v>
      </c>
    </row>
    <row r="205" spans="1:27" ht="60" x14ac:dyDescent="0.25">
      <c r="A205" s="29">
        <v>125</v>
      </c>
      <c r="B205" s="29" t="s">
        <v>182</v>
      </c>
      <c r="C205" s="28" t="s">
        <v>380</v>
      </c>
      <c r="D205" s="29" t="s">
        <v>184</v>
      </c>
      <c r="E205" s="35">
        <v>1</v>
      </c>
      <c r="F205" s="31">
        <v>2.0550999999999999</v>
      </c>
      <c r="G205" s="32">
        <f t="shared" si="52"/>
        <v>1.0142756672054487E-3</v>
      </c>
      <c r="H205" s="29" t="s">
        <v>129</v>
      </c>
      <c r="I205" s="29" t="s">
        <v>241</v>
      </c>
      <c r="J205" s="29" t="s">
        <v>186</v>
      </c>
      <c r="K205" s="32">
        <f t="shared" si="49"/>
        <v>1.0142756672054487E-3</v>
      </c>
      <c r="L205" s="32">
        <f t="shared" si="50"/>
        <v>3.2766175429072019E-4</v>
      </c>
      <c r="M205" s="32">
        <f t="shared" si="51"/>
        <v>6.8661391291472849E-4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>
        <v>0</v>
      </c>
      <c r="U205" s="32">
        <v>0</v>
      </c>
      <c r="V205" s="32">
        <v>0</v>
      </c>
      <c r="W205" s="29" t="s">
        <v>383</v>
      </c>
      <c r="X205" s="29" t="s">
        <v>269</v>
      </c>
      <c r="Y205" s="29" t="s">
        <v>189</v>
      </c>
      <c r="Z205" s="87">
        <v>44620</v>
      </c>
      <c r="AA205" s="28" t="s">
        <v>494</v>
      </c>
    </row>
    <row r="206" spans="1:27" ht="45" x14ac:dyDescent="0.25">
      <c r="A206" s="29">
        <v>126</v>
      </c>
      <c r="B206" s="29" t="s">
        <v>182</v>
      </c>
      <c r="C206" s="28" t="s">
        <v>384</v>
      </c>
      <c r="D206" s="29" t="s">
        <v>184</v>
      </c>
      <c r="E206" s="30">
        <v>1</v>
      </c>
      <c r="F206" s="31">
        <v>44.5321</v>
      </c>
      <c r="G206" s="32">
        <f t="shared" si="52"/>
        <v>2.1978407590657275E-2</v>
      </c>
      <c r="H206" s="29" t="s">
        <v>130</v>
      </c>
      <c r="I206" s="29" t="s">
        <v>241</v>
      </c>
      <c r="J206" s="29" t="s">
        <v>186</v>
      </c>
      <c r="K206" s="32">
        <f t="shared" si="49"/>
        <v>2.1978407590657278E-2</v>
      </c>
      <c r="L206" s="32">
        <f t="shared" si="50"/>
        <v>7.1001245721618329E-3</v>
      </c>
      <c r="M206" s="32">
        <f t="shared" si="51"/>
        <v>1.4878283018495444E-2</v>
      </c>
      <c r="N206" s="32">
        <v>0</v>
      </c>
      <c r="O206" s="32">
        <v>0</v>
      </c>
      <c r="P206" s="32">
        <v>0</v>
      </c>
      <c r="Q206" s="32">
        <v>0</v>
      </c>
      <c r="R206" s="32">
        <v>0</v>
      </c>
      <c r="S206" s="32">
        <v>0</v>
      </c>
      <c r="T206" s="32">
        <v>0</v>
      </c>
      <c r="U206" s="32">
        <v>0</v>
      </c>
      <c r="V206" s="32">
        <v>0</v>
      </c>
      <c r="W206" s="28" t="s">
        <v>350</v>
      </c>
      <c r="X206" s="29" t="s">
        <v>269</v>
      </c>
      <c r="Y206" s="29" t="s">
        <v>189</v>
      </c>
      <c r="Z206" s="87">
        <v>44620</v>
      </c>
      <c r="AA206" s="28" t="s">
        <v>494</v>
      </c>
    </row>
    <row r="207" spans="1:27" ht="60" x14ac:dyDescent="0.25">
      <c r="A207" s="29">
        <v>127</v>
      </c>
      <c r="B207" s="29" t="s">
        <v>182</v>
      </c>
      <c r="C207" s="28" t="s">
        <v>385</v>
      </c>
      <c r="D207" s="29" t="s">
        <v>184</v>
      </c>
      <c r="E207" s="30">
        <v>1</v>
      </c>
      <c r="F207" s="31">
        <v>1.6691</v>
      </c>
      <c r="G207" s="32">
        <f t="shared" si="52"/>
        <v>8.2376892420447402E-4</v>
      </c>
      <c r="H207" s="29" t="s">
        <v>131</v>
      </c>
      <c r="I207" s="29" t="s">
        <v>241</v>
      </c>
      <c r="J207" s="29" t="s">
        <v>186</v>
      </c>
      <c r="K207" s="32">
        <f t="shared" si="49"/>
        <v>8.2376892420447402E-4</v>
      </c>
      <c r="L207" s="32">
        <f t="shared" si="50"/>
        <v>2.6611855096425531E-4</v>
      </c>
      <c r="M207" s="32">
        <f t="shared" si="51"/>
        <v>5.5765037324021871E-4</v>
      </c>
      <c r="N207" s="32">
        <v>0</v>
      </c>
      <c r="O207" s="32">
        <v>0</v>
      </c>
      <c r="P207" s="32">
        <v>0</v>
      </c>
      <c r="Q207" s="32">
        <v>0</v>
      </c>
      <c r="R207" s="32">
        <v>0</v>
      </c>
      <c r="S207" s="32">
        <v>0</v>
      </c>
      <c r="T207" s="32">
        <v>0</v>
      </c>
      <c r="U207" s="32">
        <v>0</v>
      </c>
      <c r="V207" s="32">
        <v>0</v>
      </c>
      <c r="W207" s="29" t="s">
        <v>386</v>
      </c>
      <c r="X207" s="29" t="s">
        <v>269</v>
      </c>
      <c r="Y207" s="29" t="s">
        <v>189</v>
      </c>
      <c r="Z207" s="87">
        <v>44720</v>
      </c>
      <c r="AA207" s="28" t="s">
        <v>494</v>
      </c>
    </row>
    <row r="208" spans="1:27" ht="60" x14ac:dyDescent="0.25">
      <c r="A208" s="29">
        <v>128</v>
      </c>
      <c r="B208" s="29" t="s">
        <v>182</v>
      </c>
      <c r="C208" s="28" t="s">
        <v>385</v>
      </c>
      <c r="D208" s="29" t="s">
        <v>184</v>
      </c>
      <c r="E208" s="30">
        <v>1</v>
      </c>
      <c r="F208" s="31">
        <v>1.2484999999999999</v>
      </c>
      <c r="G208" s="32">
        <f t="shared" si="52"/>
        <v>6.1618567004330816E-4</v>
      </c>
      <c r="H208" s="29" t="s">
        <v>132</v>
      </c>
      <c r="I208" s="29" t="s">
        <v>241</v>
      </c>
      <c r="J208" s="29" t="s">
        <v>186</v>
      </c>
      <c r="K208" s="32">
        <f t="shared" si="49"/>
        <v>6.1618567004330816E-4</v>
      </c>
      <c r="L208" s="32">
        <f t="shared" ref="L208:L212" si="53">G208*0.4615</f>
        <v>2.8436968672498675E-4</v>
      </c>
      <c r="M208" s="32">
        <f t="shared" ref="M208:M212" si="54">G208*0.5385</f>
        <v>3.3181598331832141E-4</v>
      </c>
      <c r="N208" s="32">
        <v>0</v>
      </c>
      <c r="O208" s="32">
        <v>0</v>
      </c>
      <c r="P208" s="32">
        <v>0</v>
      </c>
      <c r="Q208" s="32">
        <v>0</v>
      </c>
      <c r="R208" s="32">
        <v>0</v>
      </c>
      <c r="S208" s="32">
        <v>0</v>
      </c>
      <c r="T208" s="32">
        <v>0</v>
      </c>
      <c r="U208" s="32">
        <v>0</v>
      </c>
      <c r="V208" s="32">
        <v>0</v>
      </c>
      <c r="W208" s="29" t="s">
        <v>386</v>
      </c>
      <c r="X208" s="29" t="s">
        <v>269</v>
      </c>
      <c r="Y208" s="29" t="s">
        <v>189</v>
      </c>
      <c r="Z208" s="87">
        <v>44620</v>
      </c>
      <c r="AA208" s="28" t="s">
        <v>494</v>
      </c>
    </row>
    <row r="209" spans="1:27" ht="75" x14ac:dyDescent="0.25">
      <c r="A209" s="29">
        <v>129</v>
      </c>
      <c r="B209" s="29" t="s">
        <v>182</v>
      </c>
      <c r="C209" s="28" t="s">
        <v>387</v>
      </c>
      <c r="D209" s="29" t="s">
        <v>184</v>
      </c>
      <c r="E209" s="35">
        <v>1</v>
      </c>
      <c r="F209" s="31">
        <v>0.43690000000000001</v>
      </c>
      <c r="G209" s="32">
        <f t="shared" si="52"/>
        <v>2.1562796895628465E-4</v>
      </c>
      <c r="H209" s="29" t="s">
        <v>133</v>
      </c>
      <c r="I209" s="29" t="s">
        <v>241</v>
      </c>
      <c r="J209" s="29" t="s">
        <v>186</v>
      </c>
      <c r="K209" s="32">
        <f t="shared" si="49"/>
        <v>2.1562796895628465E-4</v>
      </c>
      <c r="L209" s="32">
        <f>G209*0.32305</f>
        <v>6.965861537132775E-5</v>
      </c>
      <c r="M209" s="32">
        <f>G209*0.67695</f>
        <v>1.4596935358495691E-4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32">
        <v>0</v>
      </c>
      <c r="V209" s="32">
        <v>0</v>
      </c>
      <c r="W209" s="29" t="s">
        <v>388</v>
      </c>
      <c r="X209" s="29" t="s">
        <v>269</v>
      </c>
      <c r="Y209" s="29" t="s">
        <v>189</v>
      </c>
      <c r="Z209" s="87">
        <v>44620</v>
      </c>
      <c r="AA209" s="28" t="s">
        <v>494</v>
      </c>
    </row>
    <row r="210" spans="1:27" ht="75" x14ac:dyDescent="0.25">
      <c r="A210" s="29">
        <v>130</v>
      </c>
      <c r="B210" s="29" t="s">
        <v>182</v>
      </c>
      <c r="C210" s="28" t="s">
        <v>387</v>
      </c>
      <c r="D210" s="29" t="s">
        <v>184</v>
      </c>
      <c r="E210" s="30">
        <v>1</v>
      </c>
      <c r="F210" s="31">
        <v>0.99960000000000004</v>
      </c>
      <c r="G210" s="32">
        <f t="shared" si="52"/>
        <v>4.9334336866262791E-4</v>
      </c>
      <c r="H210" s="29" t="s">
        <v>134</v>
      </c>
      <c r="I210" s="29" t="s">
        <v>241</v>
      </c>
      <c r="J210" s="29" t="s">
        <v>186</v>
      </c>
      <c r="K210" s="32">
        <f t="shared" si="49"/>
        <v>4.9334336866262802E-4</v>
      </c>
      <c r="L210" s="32">
        <f>G210*0.32305</f>
        <v>1.5937457524646195E-4</v>
      </c>
      <c r="M210" s="32">
        <f>G210*0.67695</f>
        <v>3.3396879341616602E-4</v>
      </c>
      <c r="N210" s="32">
        <v>0</v>
      </c>
      <c r="O210" s="32">
        <v>0</v>
      </c>
      <c r="P210" s="32">
        <v>0</v>
      </c>
      <c r="Q210" s="32">
        <v>0</v>
      </c>
      <c r="R210" s="32">
        <v>0</v>
      </c>
      <c r="S210" s="32">
        <v>0</v>
      </c>
      <c r="T210" s="32">
        <v>0</v>
      </c>
      <c r="U210" s="32">
        <v>0</v>
      </c>
      <c r="V210" s="32">
        <v>0</v>
      </c>
      <c r="W210" s="28" t="s">
        <v>388</v>
      </c>
      <c r="X210" s="29" t="s">
        <v>269</v>
      </c>
      <c r="Y210" s="29" t="s">
        <v>189</v>
      </c>
      <c r="Z210" s="87">
        <v>44620</v>
      </c>
      <c r="AA210" s="28" t="s">
        <v>494</v>
      </c>
    </row>
    <row r="211" spans="1:27" ht="75" x14ac:dyDescent="0.25">
      <c r="A211" s="29">
        <v>131</v>
      </c>
      <c r="B211" s="29" t="s">
        <v>182</v>
      </c>
      <c r="C211" s="28" t="s">
        <v>387</v>
      </c>
      <c r="D211" s="29" t="s">
        <v>184</v>
      </c>
      <c r="E211" s="30">
        <v>1</v>
      </c>
      <c r="F211" s="31">
        <v>0.67600000000000005</v>
      </c>
      <c r="G211" s="32">
        <f t="shared" si="52"/>
        <v>3.3363357064419412E-4</v>
      </c>
      <c r="H211" s="29" t="s">
        <v>135</v>
      </c>
      <c r="I211" s="29" t="s">
        <v>241</v>
      </c>
      <c r="J211" s="29" t="s">
        <v>186</v>
      </c>
      <c r="K211" s="32">
        <f t="shared" si="49"/>
        <v>3.3363357064419418E-4</v>
      </c>
      <c r="L211" s="32">
        <f>G211*0.32305</f>
        <v>1.0778032499660691E-4</v>
      </c>
      <c r="M211" s="32">
        <f>G211*0.67695</f>
        <v>2.2585324564758724E-4</v>
      </c>
      <c r="N211" s="32">
        <v>0</v>
      </c>
      <c r="O211" s="32">
        <v>0</v>
      </c>
      <c r="P211" s="32">
        <v>0</v>
      </c>
      <c r="Q211" s="32">
        <v>0</v>
      </c>
      <c r="R211" s="32">
        <v>0</v>
      </c>
      <c r="S211" s="32">
        <v>0</v>
      </c>
      <c r="T211" s="32">
        <v>0</v>
      </c>
      <c r="U211" s="32">
        <v>0</v>
      </c>
      <c r="V211" s="32">
        <v>0</v>
      </c>
      <c r="W211" s="28" t="s">
        <v>388</v>
      </c>
      <c r="X211" s="29" t="s">
        <v>269</v>
      </c>
      <c r="Y211" s="29" t="s">
        <v>189</v>
      </c>
      <c r="Z211" s="87">
        <v>44620</v>
      </c>
      <c r="AA211" s="28" t="s">
        <v>494</v>
      </c>
    </row>
    <row r="212" spans="1:27" ht="45" x14ac:dyDescent="0.25">
      <c r="A212" s="29">
        <v>132</v>
      </c>
      <c r="B212" s="29" t="s">
        <v>182</v>
      </c>
      <c r="C212" s="28" t="s">
        <v>389</v>
      </c>
      <c r="D212" s="29" t="s">
        <v>184</v>
      </c>
      <c r="E212" s="30">
        <v>1</v>
      </c>
      <c r="F212" s="31">
        <v>0.71550000000000002</v>
      </c>
      <c r="G212" s="32">
        <f t="shared" si="52"/>
        <v>3.5312843165077054E-4</v>
      </c>
      <c r="H212" s="29" t="s">
        <v>136</v>
      </c>
      <c r="I212" s="29" t="s">
        <v>241</v>
      </c>
      <c r="J212" s="29" t="s">
        <v>186</v>
      </c>
      <c r="K212" s="32">
        <f t="shared" si="49"/>
        <v>3.5312843165077054E-4</v>
      </c>
      <c r="L212" s="32">
        <f t="shared" si="53"/>
        <v>1.6296877120683062E-4</v>
      </c>
      <c r="M212" s="32">
        <f t="shared" si="54"/>
        <v>1.9015966044393993E-4</v>
      </c>
      <c r="N212" s="32">
        <v>0</v>
      </c>
      <c r="O212" s="32">
        <v>0</v>
      </c>
      <c r="P212" s="32">
        <v>0</v>
      </c>
      <c r="Q212" s="32">
        <v>0</v>
      </c>
      <c r="R212" s="32">
        <v>0</v>
      </c>
      <c r="S212" s="32">
        <v>0</v>
      </c>
      <c r="T212" s="32">
        <v>0</v>
      </c>
      <c r="U212" s="32">
        <v>0</v>
      </c>
      <c r="V212" s="32">
        <v>0</v>
      </c>
      <c r="W212" s="29" t="s">
        <v>390</v>
      </c>
      <c r="X212" s="29" t="s">
        <v>269</v>
      </c>
      <c r="Y212" s="29" t="s">
        <v>189</v>
      </c>
      <c r="Z212" s="87">
        <v>44620</v>
      </c>
      <c r="AA212" s="28" t="s">
        <v>494</v>
      </c>
    </row>
    <row r="213" spans="1:27" ht="45" x14ac:dyDescent="0.25">
      <c r="A213" s="29">
        <v>133</v>
      </c>
      <c r="B213" s="29" t="s">
        <v>182</v>
      </c>
      <c r="C213" s="28" t="s">
        <v>137</v>
      </c>
      <c r="D213" s="29" t="s">
        <v>184</v>
      </c>
      <c r="E213" s="30">
        <v>1</v>
      </c>
      <c r="F213" s="31">
        <v>0.9758</v>
      </c>
      <c r="G213" s="32">
        <f t="shared" si="52"/>
        <v>4.8159709798018435E-4</v>
      </c>
      <c r="H213" s="29" t="s">
        <v>138</v>
      </c>
      <c r="I213" s="29" t="s">
        <v>241</v>
      </c>
      <c r="J213" s="29" t="s">
        <v>186</v>
      </c>
      <c r="K213" s="32">
        <f>L213+M213</f>
        <v>4.8159709798018435E-4</v>
      </c>
      <c r="L213" s="32">
        <f>G213*0.32305</f>
        <v>1.5557994250249855E-4</v>
      </c>
      <c r="M213" s="32">
        <f>G213*0.67695</f>
        <v>3.260171554776858E-4</v>
      </c>
      <c r="N213" s="32">
        <v>0</v>
      </c>
      <c r="O213" s="32">
        <v>0</v>
      </c>
      <c r="P213" s="32">
        <v>0</v>
      </c>
      <c r="Q213" s="32">
        <v>0</v>
      </c>
      <c r="R213" s="32">
        <v>0</v>
      </c>
      <c r="S213" s="32">
        <v>0</v>
      </c>
      <c r="T213" s="32">
        <v>0</v>
      </c>
      <c r="U213" s="32">
        <v>0</v>
      </c>
      <c r="V213" s="32">
        <v>0</v>
      </c>
      <c r="W213" s="29" t="s">
        <v>390</v>
      </c>
      <c r="X213" s="29" t="s">
        <v>269</v>
      </c>
      <c r="Y213" s="29" t="s">
        <v>189</v>
      </c>
      <c r="Z213" s="87">
        <v>44620</v>
      </c>
      <c r="AA213" s="28" t="s">
        <v>494</v>
      </c>
    </row>
    <row r="214" spans="1:27" ht="75" x14ac:dyDescent="0.25">
      <c r="A214" s="29">
        <v>134</v>
      </c>
      <c r="B214" s="29" t="s">
        <v>182</v>
      </c>
      <c r="C214" s="28" t="s">
        <v>371</v>
      </c>
      <c r="D214" s="29" t="s">
        <v>184</v>
      </c>
      <c r="E214" s="35">
        <v>1</v>
      </c>
      <c r="F214" s="31">
        <v>47.4039</v>
      </c>
      <c r="G214" s="32">
        <f>F214/2026.175</f>
        <v>2.3395758016953126E-2</v>
      </c>
      <c r="H214" s="29" t="s">
        <v>139</v>
      </c>
      <c r="I214" s="29" t="s">
        <v>241</v>
      </c>
      <c r="J214" s="29" t="s">
        <v>186</v>
      </c>
      <c r="K214" s="32">
        <f t="shared" si="49"/>
        <v>2.3395758016953129E-2</v>
      </c>
      <c r="L214" s="32">
        <f>G214*0.32305</f>
        <v>7.5579996273767071E-3</v>
      </c>
      <c r="M214" s="32">
        <f>G214*0.67695</f>
        <v>1.583775838957642E-2</v>
      </c>
      <c r="N214" s="32">
        <v>0</v>
      </c>
      <c r="O214" s="32">
        <v>0</v>
      </c>
      <c r="P214" s="32">
        <v>0</v>
      </c>
      <c r="Q214" s="32">
        <v>0</v>
      </c>
      <c r="R214" s="32">
        <v>0</v>
      </c>
      <c r="S214" s="32">
        <v>0</v>
      </c>
      <c r="T214" s="32">
        <v>0</v>
      </c>
      <c r="U214" s="32">
        <v>0</v>
      </c>
      <c r="V214" s="32">
        <v>0</v>
      </c>
      <c r="W214" s="29" t="s">
        <v>370</v>
      </c>
      <c r="X214" s="29" t="s">
        <v>269</v>
      </c>
      <c r="Y214" s="29" t="s">
        <v>189</v>
      </c>
      <c r="Z214" s="87">
        <v>44620</v>
      </c>
      <c r="AA214" s="28" t="s">
        <v>498</v>
      </c>
    </row>
    <row r="215" spans="1:27" ht="75" x14ac:dyDescent="0.25">
      <c r="A215" s="29">
        <v>135</v>
      </c>
      <c r="B215" s="29" t="s">
        <v>182</v>
      </c>
      <c r="C215" s="28" t="s">
        <v>391</v>
      </c>
      <c r="D215" s="29" t="s">
        <v>184</v>
      </c>
      <c r="E215" s="35">
        <v>1</v>
      </c>
      <c r="F215" s="31">
        <v>43.993099999999998</v>
      </c>
      <c r="G215" s="32">
        <f t="shared" ref="G215:G219" si="55">F215/2026.175</f>
        <v>2.1712389107554877E-2</v>
      </c>
      <c r="H215" s="29" t="s">
        <v>140</v>
      </c>
      <c r="I215" s="29" t="s">
        <v>241</v>
      </c>
      <c r="J215" s="29" t="s">
        <v>186</v>
      </c>
      <c r="K215" s="32">
        <f t="shared" si="49"/>
        <v>2.171238910755488E-2</v>
      </c>
      <c r="L215" s="32">
        <f>G215*0.32305</f>
        <v>7.014187301195603E-3</v>
      </c>
      <c r="M215" s="32">
        <f>G215*0.67695</f>
        <v>1.4698201806359276E-2</v>
      </c>
      <c r="N215" s="32">
        <v>0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0</v>
      </c>
      <c r="U215" s="32">
        <v>0</v>
      </c>
      <c r="V215" s="32">
        <v>0</v>
      </c>
      <c r="W215" s="28" t="s">
        <v>392</v>
      </c>
      <c r="X215" s="29" t="s">
        <v>269</v>
      </c>
      <c r="Y215" s="29" t="s">
        <v>189</v>
      </c>
      <c r="Z215" s="87">
        <v>44620</v>
      </c>
      <c r="AA215" s="28" t="s">
        <v>498</v>
      </c>
    </row>
    <row r="216" spans="1:27" ht="75" x14ac:dyDescent="0.25">
      <c r="A216" s="29">
        <v>136</v>
      </c>
      <c r="B216" s="29" t="s">
        <v>182</v>
      </c>
      <c r="C216" s="28" t="s">
        <v>391</v>
      </c>
      <c r="D216" s="29" t="s">
        <v>184</v>
      </c>
      <c r="E216" s="30">
        <v>1</v>
      </c>
      <c r="F216" s="31">
        <v>19.2105</v>
      </c>
      <c r="G216" s="32">
        <f t="shared" si="55"/>
        <v>9.4811652497933298E-3</v>
      </c>
      <c r="H216" s="29" t="s">
        <v>141</v>
      </c>
      <c r="I216" s="29" t="s">
        <v>241</v>
      </c>
      <c r="J216" s="29" t="s">
        <v>186</v>
      </c>
      <c r="K216" s="32">
        <f>L216+M216</f>
        <v>9.4811652497933281E-3</v>
      </c>
      <c r="L216" s="32">
        <f>G216*0.175</f>
        <v>1.6592039187138326E-3</v>
      </c>
      <c r="M216" s="32">
        <f>G216*0.825</f>
        <v>7.821961331079496E-3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>
        <v>0</v>
      </c>
      <c r="U216" s="32">
        <v>0</v>
      </c>
      <c r="V216" s="32">
        <v>0</v>
      </c>
      <c r="W216" s="29" t="s">
        <v>392</v>
      </c>
      <c r="X216" s="29" t="s">
        <v>269</v>
      </c>
      <c r="Y216" s="29" t="s">
        <v>189</v>
      </c>
      <c r="Z216" s="87">
        <v>44620</v>
      </c>
      <c r="AA216" s="28" t="s">
        <v>498</v>
      </c>
    </row>
    <row r="217" spans="1:27" ht="45" x14ac:dyDescent="0.25">
      <c r="A217" s="29">
        <v>137</v>
      </c>
      <c r="B217" s="29" t="s">
        <v>182</v>
      </c>
      <c r="C217" s="28" t="s">
        <v>393</v>
      </c>
      <c r="D217" s="29" t="s">
        <v>184</v>
      </c>
      <c r="E217" s="30">
        <v>1</v>
      </c>
      <c r="F217" s="31">
        <v>29.105499999999999</v>
      </c>
      <c r="G217" s="32">
        <f t="shared" si="55"/>
        <v>1.436475131713697E-2</v>
      </c>
      <c r="H217" s="29" t="s">
        <v>142</v>
      </c>
      <c r="I217" s="29" t="s">
        <v>241</v>
      </c>
      <c r="J217" s="29" t="s">
        <v>186</v>
      </c>
      <c r="K217" s="32">
        <f>L217+M217</f>
        <v>1.4364751317136971E-2</v>
      </c>
      <c r="L217" s="32">
        <f>G217*0.32305</f>
        <v>4.6405329130010985E-3</v>
      </c>
      <c r="M217" s="32">
        <f>G217*0.67695</f>
        <v>9.7242184041358721E-3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  <c r="W217" s="29" t="s">
        <v>403</v>
      </c>
      <c r="X217" s="29" t="s">
        <v>275</v>
      </c>
      <c r="Y217" s="29" t="s">
        <v>189</v>
      </c>
      <c r="Z217" s="87">
        <v>44615</v>
      </c>
      <c r="AA217" s="28" t="s">
        <v>498</v>
      </c>
    </row>
    <row r="218" spans="1:27" ht="45" x14ac:dyDescent="0.25">
      <c r="A218" s="29">
        <v>138</v>
      </c>
      <c r="B218" s="29" t="s">
        <v>182</v>
      </c>
      <c r="C218" s="28" t="s">
        <v>144</v>
      </c>
      <c r="D218" s="29" t="s">
        <v>184</v>
      </c>
      <c r="E218" s="30">
        <v>1</v>
      </c>
      <c r="F218" s="31">
        <v>0.35449999999999998</v>
      </c>
      <c r="G218" s="32">
        <f t="shared" si="55"/>
        <v>1.7496020827421126E-4</v>
      </c>
      <c r="H218" s="29" t="s">
        <v>143</v>
      </c>
      <c r="I218" s="29" t="s">
        <v>241</v>
      </c>
      <c r="J218" s="29" t="s">
        <v>186</v>
      </c>
      <c r="K218" s="32">
        <f>L218+M218</f>
        <v>1.7496020827421126E-4</v>
      </c>
      <c r="L218" s="32">
        <f>G218*0.32305</f>
        <v>5.6520895282983952E-5</v>
      </c>
      <c r="M218" s="32">
        <f>G218*0.67695</f>
        <v>1.1843931299122732E-4</v>
      </c>
      <c r="N218" s="32">
        <v>0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29" t="s">
        <v>394</v>
      </c>
      <c r="X218" s="29" t="s">
        <v>269</v>
      </c>
      <c r="Y218" s="29" t="s">
        <v>189</v>
      </c>
      <c r="Z218" s="87">
        <v>44620</v>
      </c>
      <c r="AA218" s="28" t="s">
        <v>498</v>
      </c>
    </row>
    <row r="219" spans="1:27" ht="45" x14ac:dyDescent="0.25">
      <c r="A219" s="29">
        <v>139</v>
      </c>
      <c r="B219" s="29" t="s">
        <v>182</v>
      </c>
      <c r="C219" s="28" t="s">
        <v>395</v>
      </c>
      <c r="D219" s="29" t="s">
        <v>184</v>
      </c>
      <c r="E219" s="30">
        <v>1</v>
      </c>
      <c r="F219" s="31">
        <v>0.66620000000000001</v>
      </c>
      <c r="G219" s="32">
        <f t="shared" si="55"/>
        <v>3.2879687095142325E-4</v>
      </c>
      <c r="H219" s="29" t="s">
        <v>145</v>
      </c>
      <c r="I219" s="29" t="s">
        <v>241</v>
      </c>
      <c r="J219" s="29" t="s">
        <v>186</v>
      </c>
      <c r="K219" s="32">
        <f>L219+M219</f>
        <v>3.2879687095142325E-4</v>
      </c>
      <c r="L219" s="32">
        <f>G219*0.32305</f>
        <v>1.0621782916085729E-4</v>
      </c>
      <c r="M219" s="32">
        <f>G219*0.67695</f>
        <v>2.2257904179056597E-4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  <c r="W219" s="28" t="s">
        <v>396</v>
      </c>
      <c r="X219" s="29" t="s">
        <v>237</v>
      </c>
      <c r="Y219" s="29" t="s">
        <v>189</v>
      </c>
      <c r="Z219" s="87">
        <v>44644</v>
      </c>
      <c r="AA219" s="28" t="s">
        <v>498</v>
      </c>
    </row>
    <row r="220" spans="1:27" ht="75" customHeight="1" x14ac:dyDescent="0.25">
      <c r="A220" s="99">
        <v>140</v>
      </c>
      <c r="B220" s="101" t="s">
        <v>210</v>
      </c>
      <c r="C220" s="28" t="s">
        <v>471</v>
      </c>
      <c r="D220" s="99" t="s">
        <v>184</v>
      </c>
      <c r="E220" s="111">
        <v>1</v>
      </c>
      <c r="F220" s="113">
        <v>2.0316999999999998</v>
      </c>
      <c r="G220" s="97">
        <f>F220/2026.175</f>
        <v>1.0027268128369959E-3</v>
      </c>
      <c r="H220" s="99" t="s">
        <v>146</v>
      </c>
      <c r="I220" s="99" t="s">
        <v>241</v>
      </c>
      <c r="J220" s="99" t="s">
        <v>186</v>
      </c>
      <c r="K220" s="32">
        <f>L220+M220</f>
        <v>5.3996838871272221E-4</v>
      </c>
      <c r="L220" s="32">
        <v>0</v>
      </c>
      <c r="M220" s="32">
        <f>G220*0.5385</f>
        <v>5.3996838871272221E-4</v>
      </c>
      <c r="N220" s="32">
        <v>0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29" t="s">
        <v>397</v>
      </c>
      <c r="X220" s="29" t="s">
        <v>275</v>
      </c>
      <c r="Y220" s="29" t="s">
        <v>189</v>
      </c>
      <c r="Z220" s="87">
        <v>44615</v>
      </c>
      <c r="AA220" s="28" t="s">
        <v>498</v>
      </c>
    </row>
    <row r="221" spans="1:27" ht="45" x14ac:dyDescent="0.25">
      <c r="A221" s="100"/>
      <c r="B221" s="102"/>
      <c r="C221" s="55" t="s">
        <v>472</v>
      </c>
      <c r="D221" s="100"/>
      <c r="E221" s="112"/>
      <c r="F221" s="114"/>
      <c r="G221" s="98"/>
      <c r="H221" s="100"/>
      <c r="I221" s="100"/>
      <c r="J221" s="100"/>
      <c r="K221" s="64">
        <v>0</v>
      </c>
      <c r="L221" s="64">
        <v>0</v>
      </c>
      <c r="M221" s="64">
        <v>0</v>
      </c>
      <c r="N221" s="64">
        <v>0</v>
      </c>
      <c r="O221" s="64">
        <v>0</v>
      </c>
      <c r="P221" s="64">
        <v>0</v>
      </c>
      <c r="Q221" s="56">
        <v>0</v>
      </c>
      <c r="R221" s="56">
        <f>G220*0.4615</f>
        <v>4.6275842412427359E-4</v>
      </c>
      <c r="S221" s="56">
        <v>0</v>
      </c>
      <c r="T221" s="56">
        <v>0</v>
      </c>
      <c r="U221" s="56">
        <v>0</v>
      </c>
      <c r="V221" s="56">
        <v>0</v>
      </c>
      <c r="W221" s="54" t="s">
        <v>398</v>
      </c>
      <c r="X221" s="54" t="s">
        <v>257</v>
      </c>
      <c r="Y221" s="54" t="s">
        <v>189</v>
      </c>
      <c r="Z221" s="88">
        <v>43229</v>
      </c>
      <c r="AA221" s="28" t="s">
        <v>498</v>
      </c>
    </row>
    <row r="222" spans="1:27" ht="45" x14ac:dyDescent="0.25">
      <c r="A222" s="99">
        <v>141</v>
      </c>
      <c r="B222" s="101" t="s">
        <v>210</v>
      </c>
      <c r="C222" s="28" t="s">
        <v>471</v>
      </c>
      <c r="D222" s="99" t="s">
        <v>184</v>
      </c>
      <c r="E222" s="111">
        <v>1</v>
      </c>
      <c r="F222" s="113">
        <v>5.4817</v>
      </c>
      <c r="G222" s="97">
        <f>F222/2026.175</f>
        <v>2.7054425210063298E-3</v>
      </c>
      <c r="H222" s="99" t="s">
        <v>147</v>
      </c>
      <c r="I222" s="99" t="s">
        <v>241</v>
      </c>
      <c r="J222" s="99" t="s">
        <v>186</v>
      </c>
      <c r="K222" s="32">
        <f>L222+M222</f>
        <v>1.4568807975619085E-3</v>
      </c>
      <c r="L222" s="32">
        <v>0</v>
      </c>
      <c r="M222" s="32">
        <f>G222*0.5385</f>
        <v>1.4568807975619085E-3</v>
      </c>
      <c r="N222" s="32">
        <v>0</v>
      </c>
      <c r="O222" s="32">
        <v>0</v>
      </c>
      <c r="P222" s="32">
        <v>0</v>
      </c>
      <c r="Q222" s="32">
        <v>0</v>
      </c>
      <c r="R222" s="32">
        <v>0</v>
      </c>
      <c r="S222" s="32">
        <v>0</v>
      </c>
      <c r="T222" s="32">
        <v>0</v>
      </c>
      <c r="U222" s="32">
        <v>0</v>
      </c>
      <c r="V222" s="32">
        <v>0</v>
      </c>
      <c r="W222" s="29" t="s">
        <v>397</v>
      </c>
      <c r="X222" s="29" t="s">
        <v>275</v>
      </c>
      <c r="Y222" s="29" t="s">
        <v>189</v>
      </c>
      <c r="Z222" s="87">
        <v>44615</v>
      </c>
      <c r="AA222" s="28" t="s">
        <v>498</v>
      </c>
    </row>
    <row r="223" spans="1:27" ht="45" x14ac:dyDescent="0.25">
      <c r="A223" s="100"/>
      <c r="B223" s="102"/>
      <c r="C223" s="28" t="s">
        <v>472</v>
      </c>
      <c r="D223" s="100"/>
      <c r="E223" s="112"/>
      <c r="F223" s="114"/>
      <c r="G223" s="98"/>
      <c r="H223" s="100"/>
      <c r="I223" s="100"/>
      <c r="J223" s="100"/>
      <c r="K223" s="32">
        <v>0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f>G222*0.4615</f>
        <v>1.2485617234444214E-3</v>
      </c>
      <c r="S223" s="32">
        <v>0</v>
      </c>
      <c r="T223" s="32">
        <v>0</v>
      </c>
      <c r="U223" s="32">
        <v>0</v>
      </c>
      <c r="V223" s="32">
        <v>0</v>
      </c>
      <c r="W223" s="29" t="s">
        <v>398</v>
      </c>
      <c r="X223" s="29" t="s">
        <v>257</v>
      </c>
      <c r="Y223" s="29" t="s">
        <v>189</v>
      </c>
      <c r="Z223" s="87">
        <v>43229</v>
      </c>
      <c r="AA223" s="28" t="s">
        <v>498</v>
      </c>
    </row>
    <row r="224" spans="1:27" ht="75" x14ac:dyDescent="0.25">
      <c r="A224" s="99">
        <v>142</v>
      </c>
      <c r="B224" s="101" t="s">
        <v>210</v>
      </c>
      <c r="C224" s="28" t="s">
        <v>473</v>
      </c>
      <c r="D224" s="99" t="s">
        <v>184</v>
      </c>
      <c r="E224" s="111">
        <v>1</v>
      </c>
      <c r="F224" s="113">
        <v>11.096</v>
      </c>
      <c r="G224" s="97">
        <f>F224/2026.175</f>
        <v>5.4763285501005588E-3</v>
      </c>
      <c r="H224" s="99" t="s">
        <v>148</v>
      </c>
      <c r="I224" s="99" t="s">
        <v>241</v>
      </c>
      <c r="J224" s="99" t="s">
        <v>186</v>
      </c>
      <c r="K224" s="32">
        <f>L224+M224</f>
        <v>2.9490029242291507E-3</v>
      </c>
      <c r="L224" s="32">
        <v>0</v>
      </c>
      <c r="M224" s="32">
        <f>G224*0.5385</f>
        <v>2.9490029242291507E-3</v>
      </c>
      <c r="N224" s="32">
        <v>0</v>
      </c>
      <c r="O224" s="32">
        <v>0</v>
      </c>
      <c r="P224" s="32">
        <v>0</v>
      </c>
      <c r="Q224" s="32">
        <v>0</v>
      </c>
      <c r="R224" s="32">
        <v>0</v>
      </c>
      <c r="S224" s="32">
        <v>0</v>
      </c>
      <c r="T224" s="32">
        <v>0</v>
      </c>
      <c r="U224" s="32">
        <v>0</v>
      </c>
      <c r="V224" s="32">
        <v>0</v>
      </c>
      <c r="W224" s="28" t="s">
        <v>399</v>
      </c>
      <c r="X224" s="29" t="s">
        <v>400</v>
      </c>
      <c r="Y224" s="29" t="s">
        <v>189</v>
      </c>
      <c r="Z224" s="87">
        <v>44231</v>
      </c>
      <c r="AA224" s="28" t="s">
        <v>494</v>
      </c>
    </row>
    <row r="225" spans="1:27" ht="45" x14ac:dyDescent="0.25">
      <c r="A225" s="100"/>
      <c r="B225" s="102"/>
      <c r="C225" s="28" t="s">
        <v>472</v>
      </c>
      <c r="D225" s="100"/>
      <c r="E225" s="112"/>
      <c r="F225" s="114"/>
      <c r="G225" s="98"/>
      <c r="H225" s="100"/>
      <c r="I225" s="100"/>
      <c r="J225" s="100"/>
      <c r="K225" s="32">
        <v>0</v>
      </c>
      <c r="L225" s="32">
        <v>0</v>
      </c>
      <c r="M225" s="32">
        <f>G225*0.5385</f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f>G224*0.4615</f>
        <v>2.5273256258714081E-3</v>
      </c>
      <c r="S225" s="32">
        <v>0</v>
      </c>
      <c r="T225" s="32">
        <v>0</v>
      </c>
      <c r="U225" s="32">
        <v>0</v>
      </c>
      <c r="V225" s="32">
        <v>0</v>
      </c>
      <c r="W225" s="29" t="s">
        <v>398</v>
      </c>
      <c r="X225" s="29" t="s">
        <v>257</v>
      </c>
      <c r="Y225" s="29" t="s">
        <v>189</v>
      </c>
      <c r="Z225" s="87">
        <v>43229</v>
      </c>
      <c r="AA225" s="28" t="s">
        <v>494</v>
      </c>
    </row>
    <row r="226" spans="1:27" ht="45" x14ac:dyDescent="0.25">
      <c r="A226" s="29">
        <v>143</v>
      </c>
      <c r="B226" s="29" t="s">
        <v>182</v>
      </c>
      <c r="C226" s="28" t="s">
        <v>150</v>
      </c>
      <c r="D226" s="29" t="s">
        <v>184</v>
      </c>
      <c r="E226" s="30">
        <v>1</v>
      </c>
      <c r="F226" s="31">
        <v>5.0012999999999996</v>
      </c>
      <c r="G226" s="32">
        <f>F226/2026.175</f>
        <v>2.4683455279035618E-3</v>
      </c>
      <c r="H226" s="29" t="s">
        <v>149</v>
      </c>
      <c r="I226" s="29" t="s">
        <v>241</v>
      </c>
      <c r="J226" s="29" t="s">
        <v>186</v>
      </c>
      <c r="K226" s="32">
        <f>L226+M226</f>
        <v>2.4683455279035618E-3</v>
      </c>
      <c r="L226" s="32">
        <f>G226*0.32305</f>
        <v>7.9739902278924571E-4</v>
      </c>
      <c r="M226" s="32">
        <f>G226*0.67695</f>
        <v>1.6709465051143162E-3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29" t="s">
        <v>401</v>
      </c>
      <c r="X226" s="29" t="s">
        <v>275</v>
      </c>
      <c r="Y226" s="29" t="s">
        <v>189</v>
      </c>
      <c r="Z226" s="87">
        <v>44615</v>
      </c>
      <c r="AA226" s="28" t="s">
        <v>494</v>
      </c>
    </row>
    <row r="227" spans="1:27" ht="45" x14ac:dyDescent="0.25">
      <c r="A227" s="29">
        <v>144</v>
      </c>
      <c r="B227" s="29" t="s">
        <v>182</v>
      </c>
      <c r="C227" s="28" t="s">
        <v>402</v>
      </c>
      <c r="D227" s="29" t="s">
        <v>184</v>
      </c>
      <c r="E227" s="30">
        <v>1</v>
      </c>
      <c r="F227" s="31">
        <v>4.9863999999999997</v>
      </c>
      <c r="G227" s="32">
        <f t="shared" ref="G227:G228" si="56">F227/2026.175</f>
        <v>2.4609917702074105E-3</v>
      </c>
      <c r="H227" s="29" t="s">
        <v>151</v>
      </c>
      <c r="I227" s="29" t="s">
        <v>241</v>
      </c>
      <c r="J227" s="29" t="s">
        <v>186</v>
      </c>
      <c r="K227" s="32">
        <f>L227+M227</f>
        <v>2.4609917702074109E-3</v>
      </c>
      <c r="L227" s="32">
        <f>G227*0.32305</f>
        <v>7.9502339136550398E-4</v>
      </c>
      <c r="M227" s="32">
        <f>G227*0.67695</f>
        <v>1.6659683788419067E-3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  <c r="W227" s="29" t="s">
        <v>403</v>
      </c>
      <c r="X227" s="29" t="s">
        <v>275</v>
      </c>
      <c r="Y227" s="29" t="s">
        <v>189</v>
      </c>
      <c r="Z227" s="87">
        <v>44615</v>
      </c>
      <c r="AA227" s="28" t="s">
        <v>498</v>
      </c>
    </row>
    <row r="228" spans="1:27" ht="75" x14ac:dyDescent="0.25">
      <c r="A228" s="29">
        <v>145</v>
      </c>
      <c r="B228" s="29" t="s">
        <v>182</v>
      </c>
      <c r="C228" s="28" t="s">
        <v>404</v>
      </c>
      <c r="D228" s="29" t="s">
        <v>184</v>
      </c>
      <c r="E228" s="30">
        <v>1</v>
      </c>
      <c r="F228" s="31">
        <v>0.1162</v>
      </c>
      <c r="G228" s="32">
        <f t="shared" si="56"/>
        <v>5.7349439214283069E-5</v>
      </c>
      <c r="H228" s="29" t="s">
        <v>152</v>
      </c>
      <c r="I228" s="29" t="s">
        <v>185</v>
      </c>
      <c r="J228" s="29" t="s">
        <v>186</v>
      </c>
      <c r="K228" s="32">
        <f>M228</f>
        <v>5.7349439214283069E-5</v>
      </c>
      <c r="L228" s="32">
        <v>0</v>
      </c>
      <c r="M228" s="32">
        <f>G228</f>
        <v>5.7349439214283069E-5</v>
      </c>
      <c r="N228" s="32">
        <v>0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  <c r="W228" s="29" t="s">
        <v>405</v>
      </c>
      <c r="X228" s="29" t="s">
        <v>275</v>
      </c>
      <c r="Y228" s="29" t="s">
        <v>189</v>
      </c>
      <c r="Z228" s="87">
        <v>44615</v>
      </c>
      <c r="AA228" s="28" t="s">
        <v>498</v>
      </c>
    </row>
    <row r="229" spans="1:27" ht="75" x14ac:dyDescent="0.25">
      <c r="A229" s="99">
        <v>146</v>
      </c>
      <c r="B229" s="101" t="s">
        <v>210</v>
      </c>
      <c r="C229" s="28" t="s">
        <v>474</v>
      </c>
      <c r="D229" s="99" t="s">
        <v>184</v>
      </c>
      <c r="E229" s="111">
        <v>1</v>
      </c>
      <c r="F229" s="113">
        <v>8.8337000000000003</v>
      </c>
      <c r="G229" s="97">
        <f>F229/2026.175</f>
        <v>4.3597912322479553E-3</v>
      </c>
      <c r="H229" s="99" t="s">
        <v>153</v>
      </c>
      <c r="I229" s="99" t="s">
        <v>241</v>
      </c>
      <c r="J229" s="99" t="s">
        <v>186</v>
      </c>
      <c r="K229" s="32">
        <f>L229+M229</f>
        <v>2.3477475785655239E-3</v>
      </c>
      <c r="L229" s="32">
        <v>0</v>
      </c>
      <c r="M229" s="32">
        <f>G229*0.5385</f>
        <v>2.3477475785655239E-3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  <c r="W229" s="29" t="s">
        <v>406</v>
      </c>
      <c r="X229" s="29" t="s">
        <v>275</v>
      </c>
      <c r="Y229" s="29" t="s">
        <v>189</v>
      </c>
      <c r="Z229" s="87">
        <v>44615</v>
      </c>
      <c r="AA229" s="28" t="s">
        <v>494</v>
      </c>
    </row>
    <row r="230" spans="1:27" ht="45" x14ac:dyDescent="0.25">
      <c r="A230" s="100"/>
      <c r="B230" s="102"/>
      <c r="C230" s="28" t="s">
        <v>472</v>
      </c>
      <c r="D230" s="100"/>
      <c r="E230" s="112"/>
      <c r="F230" s="114"/>
      <c r="G230" s="98"/>
      <c r="H230" s="100"/>
      <c r="I230" s="100"/>
      <c r="J230" s="100"/>
      <c r="K230" s="32">
        <f>L230+M230</f>
        <v>0</v>
      </c>
      <c r="L230" s="32">
        <f>G230*0.4615</f>
        <v>0</v>
      </c>
      <c r="M230" s="32">
        <f>G230*0.5385</f>
        <v>0</v>
      </c>
      <c r="N230" s="32">
        <v>0</v>
      </c>
      <c r="O230" s="32">
        <v>0</v>
      </c>
      <c r="P230" s="32">
        <v>0</v>
      </c>
      <c r="Q230" s="32">
        <v>0</v>
      </c>
      <c r="R230" s="32">
        <f>G229*0.4615</f>
        <v>2.0120436536824314E-3</v>
      </c>
      <c r="S230" s="32">
        <v>0</v>
      </c>
      <c r="T230" s="32">
        <v>0</v>
      </c>
      <c r="U230" s="32">
        <v>0</v>
      </c>
      <c r="V230" s="32">
        <v>0</v>
      </c>
      <c r="W230" s="29" t="s">
        <v>398</v>
      </c>
      <c r="X230" s="29" t="s">
        <v>257</v>
      </c>
      <c r="Y230" s="29" t="s">
        <v>189</v>
      </c>
      <c r="Z230" s="87">
        <v>43229</v>
      </c>
      <c r="AA230" s="28" t="s">
        <v>494</v>
      </c>
    </row>
    <row r="231" spans="1:27" ht="60" x14ac:dyDescent="0.25">
      <c r="A231" s="29">
        <v>147</v>
      </c>
      <c r="B231" s="29" t="s">
        <v>182</v>
      </c>
      <c r="C231" s="28" t="s">
        <v>407</v>
      </c>
      <c r="D231" s="29" t="s">
        <v>184</v>
      </c>
      <c r="E231" s="30">
        <v>1</v>
      </c>
      <c r="F231" s="31">
        <v>0.1255</v>
      </c>
      <c r="G231" s="32">
        <f>F231/2026.175</f>
        <v>6.1939368514565628E-5</v>
      </c>
      <c r="H231" s="29" t="s">
        <v>154</v>
      </c>
      <c r="I231" s="29" t="s">
        <v>185</v>
      </c>
      <c r="J231" s="29" t="s">
        <v>186</v>
      </c>
      <c r="K231" s="32">
        <f>M231</f>
        <v>6.1939368514565628E-5</v>
      </c>
      <c r="L231" s="32">
        <v>0</v>
      </c>
      <c r="M231" s="32">
        <f>G231</f>
        <v>6.1939368514565628E-5</v>
      </c>
      <c r="N231" s="32">
        <v>0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0</v>
      </c>
      <c r="U231" s="32">
        <v>0</v>
      </c>
      <c r="V231" s="32">
        <v>0</v>
      </c>
      <c r="W231" s="28" t="s">
        <v>408</v>
      </c>
      <c r="X231" s="29" t="s">
        <v>275</v>
      </c>
      <c r="Y231" s="29" t="s">
        <v>189</v>
      </c>
      <c r="Z231" s="87">
        <v>44615</v>
      </c>
      <c r="AA231" s="28" t="s">
        <v>498</v>
      </c>
    </row>
    <row r="232" spans="1:27" ht="75" customHeight="1" x14ac:dyDescent="0.25">
      <c r="A232" s="99">
        <v>148</v>
      </c>
      <c r="B232" s="101" t="s">
        <v>210</v>
      </c>
      <c r="C232" s="101" t="s">
        <v>263</v>
      </c>
      <c r="D232" s="99" t="s">
        <v>184</v>
      </c>
      <c r="E232" s="111">
        <v>1</v>
      </c>
      <c r="F232" s="113">
        <v>1.9099999999999999E-2</v>
      </c>
      <c r="G232" s="97">
        <f>F232/2026.175</f>
        <v>9.4266289930534132E-6</v>
      </c>
      <c r="H232" s="99" t="s">
        <v>155</v>
      </c>
      <c r="I232" s="99" t="s">
        <v>185</v>
      </c>
      <c r="J232" s="99" t="s">
        <v>186</v>
      </c>
      <c r="K232" s="32">
        <f>M232</f>
        <v>5.0762397127592624E-6</v>
      </c>
      <c r="L232" s="32">
        <v>0</v>
      </c>
      <c r="M232" s="32">
        <f>G232*0.5385</f>
        <v>5.0762397127592624E-6</v>
      </c>
      <c r="N232" s="32">
        <v>0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  <c r="W232" s="99" t="s">
        <v>475</v>
      </c>
      <c r="X232" s="99" t="s">
        <v>275</v>
      </c>
      <c r="Y232" s="99" t="s">
        <v>189</v>
      </c>
      <c r="Z232" s="109">
        <v>44615</v>
      </c>
      <c r="AA232" s="28" t="s">
        <v>498</v>
      </c>
    </row>
    <row r="233" spans="1:27" ht="45" x14ac:dyDescent="0.25">
      <c r="A233" s="100"/>
      <c r="B233" s="102"/>
      <c r="C233" s="102"/>
      <c r="D233" s="100"/>
      <c r="E233" s="112"/>
      <c r="F233" s="114"/>
      <c r="G233" s="98"/>
      <c r="H233" s="100"/>
      <c r="I233" s="100"/>
      <c r="J233" s="100"/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f>G232*0.4615</f>
        <v>4.3503892802941508E-6</v>
      </c>
      <c r="S233" s="32">
        <v>0</v>
      </c>
      <c r="T233" s="32">
        <v>0</v>
      </c>
      <c r="U233" s="32">
        <v>0</v>
      </c>
      <c r="V233" s="32">
        <v>0</v>
      </c>
      <c r="W233" s="100"/>
      <c r="X233" s="100"/>
      <c r="Y233" s="100"/>
      <c r="Z233" s="110"/>
      <c r="AA233" s="28" t="s">
        <v>498</v>
      </c>
    </row>
    <row r="234" spans="1:27" ht="75" customHeight="1" x14ac:dyDescent="0.25">
      <c r="A234" s="99">
        <v>149</v>
      </c>
      <c r="B234" s="101" t="s">
        <v>210</v>
      </c>
      <c r="C234" s="101" t="s">
        <v>409</v>
      </c>
      <c r="D234" s="99" t="s">
        <v>184</v>
      </c>
      <c r="E234" s="111">
        <v>1</v>
      </c>
      <c r="F234" s="113">
        <v>18.498100000000001</v>
      </c>
      <c r="G234" s="97">
        <f>F234/2026.175</f>
        <v>9.129566794575987E-3</v>
      </c>
      <c r="H234" s="99" t="s">
        <v>156</v>
      </c>
      <c r="I234" s="99" t="s">
        <v>241</v>
      </c>
      <c r="J234" s="99" t="s">
        <v>186</v>
      </c>
      <c r="K234" s="32">
        <f>L234+M234</f>
        <v>4.9162717188791687E-3</v>
      </c>
      <c r="L234" s="32">
        <v>0</v>
      </c>
      <c r="M234" s="32">
        <f>G234*0.5385</f>
        <v>4.9162717188791687E-3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99" t="s">
        <v>410</v>
      </c>
      <c r="X234" s="99" t="s">
        <v>275</v>
      </c>
      <c r="Y234" s="99" t="s">
        <v>189</v>
      </c>
      <c r="Z234" s="109">
        <v>44615</v>
      </c>
      <c r="AA234" s="28" t="s">
        <v>498</v>
      </c>
    </row>
    <row r="235" spans="1:27" ht="45" x14ac:dyDescent="0.25">
      <c r="A235" s="100"/>
      <c r="B235" s="102"/>
      <c r="C235" s="102"/>
      <c r="D235" s="100"/>
      <c r="E235" s="112"/>
      <c r="F235" s="114"/>
      <c r="G235" s="98"/>
      <c r="H235" s="100"/>
      <c r="I235" s="100"/>
      <c r="J235" s="100"/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f>G234*0.4615</f>
        <v>4.2132950756968183E-3</v>
      </c>
      <c r="S235" s="32">
        <v>0</v>
      </c>
      <c r="T235" s="32">
        <v>0</v>
      </c>
      <c r="U235" s="32">
        <v>0</v>
      </c>
      <c r="V235" s="32">
        <v>0</v>
      </c>
      <c r="W235" s="100"/>
      <c r="X235" s="100"/>
      <c r="Y235" s="100"/>
      <c r="Z235" s="110"/>
      <c r="AA235" s="28" t="s">
        <v>498</v>
      </c>
    </row>
    <row r="236" spans="1:27" ht="75" customHeight="1" x14ac:dyDescent="0.25">
      <c r="A236" s="99">
        <v>150</v>
      </c>
      <c r="B236" s="101" t="s">
        <v>210</v>
      </c>
      <c r="C236" s="101" t="s">
        <v>411</v>
      </c>
      <c r="D236" s="99" t="s">
        <v>184</v>
      </c>
      <c r="E236" s="111">
        <v>1</v>
      </c>
      <c r="F236" s="113">
        <v>2.01E-2</v>
      </c>
      <c r="G236" s="97">
        <f>F236/2026.175</f>
        <v>9.9201697780300322E-6</v>
      </c>
      <c r="H236" s="99" t="s">
        <v>157</v>
      </c>
      <c r="I236" s="99" t="s">
        <v>241</v>
      </c>
      <c r="J236" s="99" t="s">
        <v>186</v>
      </c>
      <c r="K236" s="32">
        <f>L236+M236</f>
        <v>5.3420114254691725E-6</v>
      </c>
      <c r="L236" s="32">
        <v>0</v>
      </c>
      <c r="M236" s="32">
        <f>G236*0.5385</f>
        <v>5.3420114254691725E-6</v>
      </c>
      <c r="N236" s="32">
        <v>0</v>
      </c>
      <c r="O236" s="32">
        <v>0</v>
      </c>
      <c r="P236" s="32">
        <v>0</v>
      </c>
      <c r="Q236" s="32">
        <v>0</v>
      </c>
      <c r="R236" s="32">
        <v>0</v>
      </c>
      <c r="S236" s="32">
        <v>0</v>
      </c>
      <c r="T236" s="32">
        <v>0</v>
      </c>
      <c r="U236" s="32">
        <v>0</v>
      </c>
      <c r="V236" s="32">
        <v>0</v>
      </c>
      <c r="W236" s="99" t="s">
        <v>412</v>
      </c>
      <c r="X236" s="99" t="s">
        <v>275</v>
      </c>
      <c r="Y236" s="99" t="s">
        <v>189</v>
      </c>
      <c r="Z236" s="109">
        <v>44615</v>
      </c>
      <c r="AA236" s="28" t="s">
        <v>498</v>
      </c>
    </row>
    <row r="237" spans="1:27" ht="45" x14ac:dyDescent="0.25">
      <c r="A237" s="100"/>
      <c r="B237" s="102"/>
      <c r="C237" s="102"/>
      <c r="D237" s="100"/>
      <c r="E237" s="112"/>
      <c r="F237" s="114"/>
      <c r="G237" s="98"/>
      <c r="H237" s="100"/>
      <c r="I237" s="100"/>
      <c r="J237" s="100"/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f>G236*0.4615</f>
        <v>4.5781583525608597E-6</v>
      </c>
      <c r="S237" s="32">
        <v>0</v>
      </c>
      <c r="T237" s="32">
        <v>0</v>
      </c>
      <c r="U237" s="32">
        <v>0</v>
      </c>
      <c r="V237" s="32">
        <v>0</v>
      </c>
      <c r="W237" s="100"/>
      <c r="X237" s="100"/>
      <c r="Y237" s="100"/>
      <c r="Z237" s="110"/>
      <c r="AA237" s="28" t="s">
        <v>498</v>
      </c>
    </row>
    <row r="238" spans="1:27" s="65" customFormat="1" ht="75" customHeight="1" x14ac:dyDescent="0.25">
      <c r="A238" s="122">
        <v>151</v>
      </c>
      <c r="B238" s="123" t="s">
        <v>210</v>
      </c>
      <c r="C238" s="122" t="s">
        <v>413</v>
      </c>
      <c r="D238" s="122" t="s">
        <v>184</v>
      </c>
      <c r="E238" s="124">
        <v>1</v>
      </c>
      <c r="F238" s="120">
        <v>7.6E-3</v>
      </c>
      <c r="G238" s="121">
        <f>F238/2026.175</f>
        <v>3.7509099658223008E-6</v>
      </c>
      <c r="H238" s="122" t="s">
        <v>158</v>
      </c>
      <c r="I238" s="122" t="s">
        <v>241</v>
      </c>
      <c r="J238" s="122" t="s">
        <v>186</v>
      </c>
      <c r="K238" s="32">
        <f>M238</f>
        <v>2.0198650165953088E-6</v>
      </c>
      <c r="L238" s="32">
        <v>0</v>
      </c>
      <c r="M238" s="32">
        <f>G238*0.5385</f>
        <v>2.0198650165953088E-6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32">
        <v>0</v>
      </c>
      <c r="V238" s="32">
        <v>0</v>
      </c>
      <c r="W238" s="122" t="s">
        <v>414</v>
      </c>
      <c r="X238" s="122" t="s">
        <v>269</v>
      </c>
      <c r="Y238" s="122" t="s">
        <v>189</v>
      </c>
      <c r="Z238" s="119">
        <v>44620</v>
      </c>
      <c r="AA238" s="28" t="s">
        <v>498</v>
      </c>
    </row>
    <row r="239" spans="1:27" s="65" customFormat="1" ht="45" x14ac:dyDescent="0.25">
      <c r="A239" s="122"/>
      <c r="B239" s="123"/>
      <c r="C239" s="122"/>
      <c r="D239" s="122"/>
      <c r="E239" s="124"/>
      <c r="F239" s="120"/>
      <c r="G239" s="121"/>
      <c r="H239" s="122"/>
      <c r="I239" s="122"/>
      <c r="J239" s="122"/>
      <c r="K239" s="32">
        <v>0</v>
      </c>
      <c r="L239" s="32">
        <v>0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f>G238*0.4615</f>
        <v>1.7310449492269918E-6</v>
      </c>
      <c r="S239" s="32">
        <v>0</v>
      </c>
      <c r="T239" s="32">
        <v>0</v>
      </c>
      <c r="U239" s="32">
        <v>0</v>
      </c>
      <c r="V239" s="32">
        <v>0</v>
      </c>
      <c r="W239" s="122"/>
      <c r="X239" s="122"/>
      <c r="Y239" s="122"/>
      <c r="Z239" s="119"/>
      <c r="AA239" s="28" t="s">
        <v>498</v>
      </c>
    </row>
    <row r="240" spans="1:27" s="65" customFormat="1" ht="75" customHeight="1" x14ac:dyDescent="0.25">
      <c r="A240" s="99">
        <v>152</v>
      </c>
      <c r="B240" s="123" t="s">
        <v>210</v>
      </c>
      <c r="C240" s="101" t="s">
        <v>490</v>
      </c>
      <c r="D240" s="99" t="s">
        <v>184</v>
      </c>
      <c r="E240" s="111">
        <v>1</v>
      </c>
      <c r="F240" s="113">
        <v>2.2000000000000001E-3</v>
      </c>
      <c r="G240" s="97">
        <f>F240/2026.175</f>
        <v>1.0857897269485609E-6</v>
      </c>
      <c r="H240" s="99" t="s">
        <v>491</v>
      </c>
      <c r="I240" s="99" t="s">
        <v>241</v>
      </c>
      <c r="J240" s="99" t="s">
        <v>186</v>
      </c>
      <c r="K240" s="32">
        <f>M240</f>
        <v>5.8469776796180002E-7</v>
      </c>
      <c r="L240" s="32">
        <v>0</v>
      </c>
      <c r="M240" s="32">
        <f>G240*0.5385</f>
        <v>5.8469776796180002E-7</v>
      </c>
      <c r="N240" s="32">
        <v>0</v>
      </c>
      <c r="O240" s="32">
        <v>0</v>
      </c>
      <c r="P240" s="32">
        <v>0</v>
      </c>
      <c r="Q240" s="32">
        <v>0</v>
      </c>
      <c r="R240" s="32">
        <v>0</v>
      </c>
      <c r="S240" s="32">
        <v>0</v>
      </c>
      <c r="T240" s="32">
        <v>0</v>
      </c>
      <c r="U240" s="32">
        <v>0</v>
      </c>
      <c r="V240" s="32">
        <v>0</v>
      </c>
      <c r="W240" s="99" t="s">
        <v>492</v>
      </c>
      <c r="X240" s="99" t="s">
        <v>493</v>
      </c>
      <c r="Y240" s="99" t="s">
        <v>189</v>
      </c>
      <c r="Z240" s="99">
        <v>44632</v>
      </c>
      <c r="AA240" s="101" t="s">
        <v>499</v>
      </c>
    </row>
    <row r="241" spans="1:27" s="65" customFormat="1" x14ac:dyDescent="0.25">
      <c r="A241" s="100"/>
      <c r="B241" s="123"/>
      <c r="C241" s="102"/>
      <c r="D241" s="100"/>
      <c r="E241" s="112"/>
      <c r="F241" s="114"/>
      <c r="G241" s="98"/>
      <c r="H241" s="100"/>
      <c r="I241" s="100"/>
      <c r="J241" s="100"/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f>G240*0.346125</f>
        <v>3.7581896924007064E-7</v>
      </c>
      <c r="U241" s="32">
        <f>G240*0.115375</f>
        <v>1.2527298974669022E-7</v>
      </c>
      <c r="V241" s="32">
        <v>0</v>
      </c>
      <c r="W241" s="100"/>
      <c r="X241" s="100"/>
      <c r="Y241" s="100"/>
      <c r="Z241" s="100"/>
      <c r="AA241" s="102"/>
    </row>
    <row r="242" spans="1:27" s="71" customFormat="1" x14ac:dyDescent="0.25">
      <c r="A242" s="66"/>
      <c r="B242" s="66"/>
      <c r="C242" s="66"/>
      <c r="D242" s="66"/>
      <c r="E242" s="67"/>
      <c r="F242" s="68">
        <f>SUM(F4:F240)</f>
        <v>2026.1749997530228</v>
      </c>
      <c r="G242" s="69">
        <f>SUM(G4:G240)</f>
        <v>0.99999999987810728</v>
      </c>
      <c r="H242" s="66"/>
      <c r="I242" s="70"/>
      <c r="J242" s="70"/>
      <c r="K242" s="69">
        <f t="shared" ref="K242" si="57">SUM(K4:K240)</f>
        <v>0.91590188047060472</v>
      </c>
      <c r="L242" s="69">
        <f t="shared" ref="L242:V242" si="58">SUM(L4:L241)</f>
        <v>0.36590955195739888</v>
      </c>
      <c r="M242" s="69">
        <f t="shared" si="58"/>
        <v>0.54999232851320634</v>
      </c>
      <c r="N242" s="69">
        <f t="shared" si="58"/>
        <v>1.5639021692400706E-2</v>
      </c>
      <c r="O242" s="69">
        <f t="shared" si="58"/>
        <v>1.2960816563228747E-2</v>
      </c>
      <c r="P242" s="69">
        <f t="shared" si="58"/>
        <v>2.4144459387762659E-2</v>
      </c>
      <c r="Q242" s="69">
        <f t="shared" si="58"/>
        <v>5.6657001492960869E-3</v>
      </c>
      <c r="R242" s="69">
        <f t="shared" si="58"/>
        <v>1.1126880242000812E-2</v>
      </c>
      <c r="S242" s="69">
        <f t="shared" si="58"/>
        <v>5.9454884202993323E-3</v>
      </c>
      <c r="T242" s="69">
        <f t="shared" si="58"/>
        <v>3.7581896924007064E-7</v>
      </c>
      <c r="U242" s="69">
        <f t="shared" si="58"/>
        <v>1.2527298974669022E-7</v>
      </c>
      <c r="V242" s="69">
        <f t="shared" si="58"/>
        <v>5.3122163682801339E-5</v>
      </c>
      <c r="W242" s="66"/>
      <c r="X242" s="70"/>
      <c r="Y242" s="70"/>
      <c r="Z242" s="93"/>
      <c r="AA242" s="29"/>
    </row>
    <row r="243" spans="1:27" s="71" customFormat="1" x14ac:dyDescent="0.25">
      <c r="A243" s="115" t="s">
        <v>415</v>
      </c>
      <c r="B243" s="115"/>
      <c r="C243" s="115"/>
      <c r="D243" s="115"/>
      <c r="E243" s="115"/>
      <c r="F243" s="72"/>
      <c r="G243" s="73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65"/>
      <c r="AA243" s="65"/>
    </row>
    <row r="244" spans="1:27" s="71" customFormat="1" x14ac:dyDescent="0.25">
      <c r="A244" s="116"/>
      <c r="B244" s="116"/>
      <c r="C244" s="116"/>
      <c r="D244" s="116"/>
      <c r="E244" s="116"/>
      <c r="F244" s="72"/>
      <c r="G244" s="73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65"/>
      <c r="AA244" s="65"/>
    </row>
    <row r="245" spans="1:27" s="71" customFormat="1" x14ac:dyDescent="0.25">
      <c r="C245" s="65"/>
      <c r="D245" s="65"/>
      <c r="E245" s="76"/>
      <c r="F245" s="72"/>
      <c r="G245" s="73"/>
      <c r="K245" s="73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AA245" s="65"/>
    </row>
    <row r="246" spans="1:27" s="71" customFormat="1" x14ac:dyDescent="0.25">
      <c r="C246" s="65"/>
      <c r="D246" s="65"/>
      <c r="E246" s="76"/>
      <c r="F246" s="117" t="s">
        <v>416</v>
      </c>
      <c r="G246" s="118"/>
      <c r="H246" s="68">
        <f>K242*2026.175</f>
        <v>1855.7774926625275</v>
      </c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AA246" s="65"/>
    </row>
    <row r="247" spans="1:27" s="71" customFormat="1" x14ac:dyDescent="0.25">
      <c r="C247" s="65"/>
      <c r="D247" s="65"/>
      <c r="E247" s="76"/>
      <c r="F247" s="72"/>
      <c r="G247" s="73"/>
      <c r="K247" s="75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AA247" s="65"/>
    </row>
    <row r="248" spans="1:27" s="71" customFormat="1" x14ac:dyDescent="0.25">
      <c r="C248" s="65"/>
      <c r="D248" s="65"/>
      <c r="E248" s="76"/>
      <c r="F248" s="72"/>
      <c r="G248" s="73"/>
      <c r="K248" s="76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AA248" s="65"/>
    </row>
    <row r="249" spans="1:27" s="71" customFormat="1" x14ac:dyDescent="0.25">
      <c r="C249" s="65"/>
      <c r="D249" s="65"/>
      <c r="E249" s="76"/>
      <c r="F249" s="72"/>
      <c r="G249" s="73"/>
      <c r="K249" s="76"/>
      <c r="L249" s="76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AA249" s="65"/>
    </row>
    <row r="250" spans="1:27" s="71" customFormat="1" x14ac:dyDescent="0.25">
      <c r="C250" s="65"/>
      <c r="D250" s="65"/>
      <c r="E250" s="76"/>
      <c r="F250" s="72"/>
      <c r="G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AA250" s="65"/>
    </row>
    <row r="251" spans="1:27" s="71" customFormat="1" x14ac:dyDescent="0.25">
      <c r="C251" s="65"/>
      <c r="D251" s="65"/>
      <c r="E251" s="76"/>
      <c r="F251" s="72"/>
      <c r="G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AA251" s="65"/>
    </row>
    <row r="252" spans="1:27" s="71" customFormat="1" x14ac:dyDescent="0.25">
      <c r="C252" s="65"/>
      <c r="D252" s="65"/>
      <c r="E252" s="76"/>
      <c r="F252" s="72"/>
      <c r="G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AA252" s="65"/>
    </row>
    <row r="253" spans="1:27" s="71" customFormat="1" x14ac:dyDescent="0.25">
      <c r="C253" s="65"/>
      <c r="D253" s="65"/>
      <c r="E253" s="76"/>
      <c r="F253" s="72"/>
      <c r="G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AA253" s="65"/>
    </row>
    <row r="254" spans="1:27" s="71" customFormat="1" x14ac:dyDescent="0.25">
      <c r="C254" s="65"/>
      <c r="D254" s="65"/>
      <c r="E254" s="76"/>
      <c r="F254" s="72"/>
      <c r="G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AA254" s="65"/>
    </row>
    <row r="255" spans="1:27" s="71" customFormat="1" x14ac:dyDescent="0.25">
      <c r="C255" s="65"/>
      <c r="D255" s="65"/>
      <c r="E255" s="76"/>
      <c r="F255" s="72"/>
      <c r="G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AA255" s="65"/>
    </row>
    <row r="256" spans="1:27" s="71" customFormat="1" x14ac:dyDescent="0.25">
      <c r="C256" s="65"/>
      <c r="D256" s="65"/>
      <c r="E256" s="76"/>
      <c r="F256" s="72"/>
      <c r="G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AA256" s="65"/>
    </row>
    <row r="257" spans="3:27" s="71" customFormat="1" x14ac:dyDescent="0.25">
      <c r="C257" s="65"/>
      <c r="D257" s="65"/>
      <c r="E257" s="76"/>
      <c r="F257" s="72"/>
      <c r="G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AA257" s="65"/>
    </row>
    <row r="258" spans="3:27" s="71" customFormat="1" x14ac:dyDescent="0.25">
      <c r="C258" s="65"/>
      <c r="D258" s="65"/>
      <c r="E258" s="76"/>
      <c r="F258" s="72"/>
      <c r="G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AA258" s="65"/>
    </row>
    <row r="259" spans="3:27" x14ac:dyDescent="0.25"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1"/>
      <c r="X259" s="71"/>
      <c r="Y259" s="71"/>
      <c r="Z259" s="71"/>
    </row>
  </sheetData>
  <mergeCells count="538">
    <mergeCell ref="J240:J241"/>
    <mergeCell ref="W240:W241"/>
    <mergeCell ref="X240:X241"/>
    <mergeCell ref="Y240:Y241"/>
    <mergeCell ref="Z240:Z241"/>
    <mergeCell ref="AA240:AA241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T174:T175"/>
    <mergeCell ref="T199:T200"/>
    <mergeCell ref="U199:U200"/>
    <mergeCell ref="U174:U175"/>
    <mergeCell ref="T189:T190"/>
    <mergeCell ref="U189:U190"/>
    <mergeCell ref="V160:V161"/>
    <mergeCell ref="Y32:Y33"/>
    <mergeCell ref="Z32:Z33"/>
    <mergeCell ref="Y38:Y39"/>
    <mergeCell ref="Z38:Z39"/>
    <mergeCell ref="V165:V166"/>
    <mergeCell ref="T160:T161"/>
    <mergeCell ref="U160:U161"/>
    <mergeCell ref="Y34:Y35"/>
    <mergeCell ref="Z34:Z35"/>
    <mergeCell ref="Y40:Y41"/>
    <mergeCell ref="Z40:Z41"/>
    <mergeCell ref="W46:W47"/>
    <mergeCell ref="X46:X47"/>
    <mergeCell ref="Y46:Y47"/>
    <mergeCell ref="Z46:Z47"/>
    <mergeCell ref="Z238:Z239"/>
    <mergeCell ref="F238:F239"/>
    <mergeCell ref="G238:G239"/>
    <mergeCell ref="H238:H239"/>
    <mergeCell ref="I238:I239"/>
    <mergeCell ref="J238:J239"/>
    <mergeCell ref="A236:A237"/>
    <mergeCell ref="B236:B237"/>
    <mergeCell ref="C236:C237"/>
    <mergeCell ref="A238:A239"/>
    <mergeCell ref="B238:B239"/>
    <mergeCell ref="C238:C239"/>
    <mergeCell ref="D238:D239"/>
    <mergeCell ref="E238:E239"/>
    <mergeCell ref="W238:W239"/>
    <mergeCell ref="X238:X239"/>
    <mergeCell ref="Y238:Y239"/>
    <mergeCell ref="J236:J237"/>
    <mergeCell ref="W236:W237"/>
    <mergeCell ref="X236:X237"/>
    <mergeCell ref="Y236:Y237"/>
    <mergeCell ref="D236:D237"/>
    <mergeCell ref="E236:E237"/>
    <mergeCell ref="F236:F237"/>
    <mergeCell ref="G236:G237"/>
    <mergeCell ref="H236:H237"/>
    <mergeCell ref="I236:I237"/>
    <mergeCell ref="W232:W233"/>
    <mergeCell ref="X232:X233"/>
    <mergeCell ref="Y232:Y233"/>
    <mergeCell ref="I232:I233"/>
    <mergeCell ref="Z232:Z233"/>
    <mergeCell ref="J234:J235"/>
    <mergeCell ref="W234:W235"/>
    <mergeCell ref="X234:X235"/>
    <mergeCell ref="Y234:Y235"/>
    <mergeCell ref="Z234:Z235"/>
    <mergeCell ref="J232:J233"/>
    <mergeCell ref="Z236:Z237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A229:A230"/>
    <mergeCell ref="B229:B230"/>
    <mergeCell ref="D229:D230"/>
    <mergeCell ref="E229:E230"/>
    <mergeCell ref="F229:F230"/>
    <mergeCell ref="A224:A225"/>
    <mergeCell ref="B224:B225"/>
    <mergeCell ref="D224:D225"/>
    <mergeCell ref="E224:E225"/>
    <mergeCell ref="G229:G230"/>
    <mergeCell ref="H229:H230"/>
    <mergeCell ref="I229:I230"/>
    <mergeCell ref="J229:J230"/>
    <mergeCell ref="F224:F225"/>
    <mergeCell ref="G224:G225"/>
    <mergeCell ref="H224:H225"/>
    <mergeCell ref="I224:I225"/>
    <mergeCell ref="J224:J225"/>
    <mergeCell ref="I220:I221"/>
    <mergeCell ref="J220:J221"/>
    <mergeCell ref="D220:D221"/>
    <mergeCell ref="E220:E221"/>
    <mergeCell ref="F220:F221"/>
    <mergeCell ref="G220:G221"/>
    <mergeCell ref="H220:H221"/>
    <mergeCell ref="E222:E223"/>
    <mergeCell ref="F222:F223"/>
    <mergeCell ref="G222:G223"/>
    <mergeCell ref="H222:H223"/>
    <mergeCell ref="I222:I223"/>
    <mergeCell ref="J222:J223"/>
    <mergeCell ref="A222:A223"/>
    <mergeCell ref="B222:B223"/>
    <mergeCell ref="D222:D223"/>
    <mergeCell ref="R199:R200"/>
    <mergeCell ref="V199:V200"/>
    <mergeCell ref="S199:S200"/>
    <mergeCell ref="L199:L200"/>
    <mergeCell ref="M199:M200"/>
    <mergeCell ref="N199:N200"/>
    <mergeCell ref="O199:O200"/>
    <mergeCell ref="P199:P200"/>
    <mergeCell ref="G199:G200"/>
    <mergeCell ref="H199:H200"/>
    <mergeCell ref="I199:I200"/>
    <mergeCell ref="J199:J200"/>
    <mergeCell ref="K199:K200"/>
    <mergeCell ref="A220:A221"/>
    <mergeCell ref="B220:B221"/>
    <mergeCell ref="Q199:Q200"/>
    <mergeCell ref="A199:A200"/>
    <mergeCell ref="B199:B200"/>
    <mergeCell ref="D199:D200"/>
    <mergeCell ref="E199:E200"/>
    <mergeCell ref="F199:F200"/>
    <mergeCell ref="S189:S190"/>
    <mergeCell ref="V189:V190"/>
    <mergeCell ref="N191:N192"/>
    <mergeCell ref="O191:O192"/>
    <mergeCell ref="P191:P192"/>
    <mergeCell ref="Q191:Q192"/>
    <mergeCell ref="R191:R192"/>
    <mergeCell ref="S191:S192"/>
    <mergeCell ref="V191:V192"/>
    <mergeCell ref="T191:T192"/>
    <mergeCell ref="U191:U192"/>
    <mergeCell ref="K191:K192"/>
    <mergeCell ref="L191:L192"/>
    <mergeCell ref="M191:M192"/>
    <mergeCell ref="N189:N190"/>
    <mergeCell ref="O189:O190"/>
    <mergeCell ref="G191:G192"/>
    <mergeCell ref="H189:H190"/>
    <mergeCell ref="I189:I190"/>
    <mergeCell ref="J189:J190"/>
    <mergeCell ref="H191:H192"/>
    <mergeCell ref="I191:I192"/>
    <mergeCell ref="J191:J192"/>
    <mergeCell ref="A191:A192"/>
    <mergeCell ref="B191:B192"/>
    <mergeCell ref="D191:D192"/>
    <mergeCell ref="E191:E192"/>
    <mergeCell ref="F191:F192"/>
    <mergeCell ref="Q174:Q175"/>
    <mergeCell ref="R174:R175"/>
    <mergeCell ref="S174:S175"/>
    <mergeCell ref="V174:V175"/>
    <mergeCell ref="A189:A190"/>
    <mergeCell ref="B189:B190"/>
    <mergeCell ref="D189:D190"/>
    <mergeCell ref="E189:E190"/>
    <mergeCell ref="F189:F190"/>
    <mergeCell ref="G189:G190"/>
    <mergeCell ref="K189:K190"/>
    <mergeCell ref="L189:L190"/>
    <mergeCell ref="M189:M190"/>
    <mergeCell ref="P189:P190"/>
    <mergeCell ref="Q189:Q190"/>
    <mergeCell ref="R189:R190"/>
    <mergeCell ref="L174:L175"/>
    <mergeCell ref="M174:M175"/>
    <mergeCell ref="N174:N175"/>
    <mergeCell ref="O174:O175"/>
    <mergeCell ref="P174:P175"/>
    <mergeCell ref="G174:G175"/>
    <mergeCell ref="H174:H175"/>
    <mergeCell ref="I174:I175"/>
    <mergeCell ref="J174:J175"/>
    <mergeCell ref="K174:K175"/>
    <mergeCell ref="A174:A175"/>
    <mergeCell ref="B174:B175"/>
    <mergeCell ref="D174:D175"/>
    <mergeCell ref="E174:E175"/>
    <mergeCell ref="F174:F175"/>
    <mergeCell ref="Q163:Q164"/>
    <mergeCell ref="R163:R164"/>
    <mergeCell ref="S163:S164"/>
    <mergeCell ref="V163:V164"/>
    <mergeCell ref="T163:T164"/>
    <mergeCell ref="U163:U164"/>
    <mergeCell ref="T165:T166"/>
    <mergeCell ref="U165:U166"/>
    <mergeCell ref="K165:K166"/>
    <mergeCell ref="L165:L166"/>
    <mergeCell ref="M165:M166"/>
    <mergeCell ref="N163:N164"/>
    <mergeCell ref="O163:O164"/>
    <mergeCell ref="N165:N166"/>
    <mergeCell ref="O165:O166"/>
    <mergeCell ref="K163:K164"/>
    <mergeCell ref="L163:L164"/>
    <mergeCell ref="M163:M164"/>
    <mergeCell ref="A165:A166"/>
    <mergeCell ref="B165:B166"/>
    <mergeCell ref="D165:D166"/>
    <mergeCell ref="E165:E166"/>
    <mergeCell ref="F163:F164"/>
    <mergeCell ref="F165:F166"/>
    <mergeCell ref="A163:A164"/>
    <mergeCell ref="B163:B164"/>
    <mergeCell ref="D163:D164"/>
    <mergeCell ref="E163:E164"/>
    <mergeCell ref="O153:O154"/>
    <mergeCell ref="P153:P154"/>
    <mergeCell ref="G153:G154"/>
    <mergeCell ref="H153:H154"/>
    <mergeCell ref="I153:I154"/>
    <mergeCell ref="S160:S161"/>
    <mergeCell ref="J153:J154"/>
    <mergeCell ref="K153:K154"/>
    <mergeCell ref="G165:G166"/>
    <mergeCell ref="H165:H166"/>
    <mergeCell ref="I163:I164"/>
    <mergeCell ref="J163:J164"/>
    <mergeCell ref="I165:I166"/>
    <mergeCell ref="J165:J166"/>
    <mergeCell ref="G163:G164"/>
    <mergeCell ref="H163:H164"/>
    <mergeCell ref="P165:P166"/>
    <mergeCell ref="Q165:Q166"/>
    <mergeCell ref="R165:R166"/>
    <mergeCell ref="S165:S166"/>
    <mergeCell ref="R160:R161"/>
    <mergeCell ref="R153:R154"/>
    <mergeCell ref="S153:S154"/>
    <mergeCell ref="P163:P164"/>
    <mergeCell ref="A153:A154"/>
    <mergeCell ref="B153:B154"/>
    <mergeCell ref="D153:D154"/>
    <mergeCell ref="E153:E154"/>
    <mergeCell ref="F153:F154"/>
    <mergeCell ref="N160:N161"/>
    <mergeCell ref="O160:O161"/>
    <mergeCell ref="P160:P161"/>
    <mergeCell ref="Q160:Q161"/>
    <mergeCell ref="A160:A161"/>
    <mergeCell ref="B160:B161"/>
    <mergeCell ref="D160:D161"/>
    <mergeCell ref="E160:E161"/>
    <mergeCell ref="F160:F161"/>
    <mergeCell ref="G160:G161"/>
    <mergeCell ref="H160:H161"/>
    <mergeCell ref="I160:I161"/>
    <mergeCell ref="J160:J161"/>
    <mergeCell ref="K160:K161"/>
    <mergeCell ref="L160:L161"/>
    <mergeCell ref="M160:M161"/>
    <mergeCell ref="L153:L154"/>
    <mergeCell ref="M153:M154"/>
    <mergeCell ref="N153:N154"/>
    <mergeCell ref="P151:P152"/>
    <mergeCell ref="Q151:Q152"/>
    <mergeCell ref="Q153:Q154"/>
    <mergeCell ref="R151:R152"/>
    <mergeCell ref="S151:S152"/>
    <mergeCell ref="V151:V152"/>
    <mergeCell ref="V153:V154"/>
    <mergeCell ref="T151:T152"/>
    <mergeCell ref="U151:U152"/>
    <mergeCell ref="T153:T154"/>
    <mergeCell ref="U153:U154"/>
    <mergeCell ref="A144:A145"/>
    <mergeCell ref="B144:B145"/>
    <mergeCell ref="D144:D145"/>
    <mergeCell ref="E144:E145"/>
    <mergeCell ref="S149:S150"/>
    <mergeCell ref="V149:V150"/>
    <mergeCell ref="A151:A152"/>
    <mergeCell ref="B151:B152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L152"/>
    <mergeCell ref="M151:M152"/>
    <mergeCell ref="N151:N152"/>
    <mergeCell ref="O151:O152"/>
    <mergeCell ref="N149:N150"/>
    <mergeCell ref="O149:O150"/>
    <mergeCell ref="T144:T145"/>
    <mergeCell ref="U144:U145"/>
    <mergeCell ref="K149:K150"/>
    <mergeCell ref="L149:L150"/>
    <mergeCell ref="M149:M150"/>
    <mergeCell ref="L144:L145"/>
    <mergeCell ref="M144:M145"/>
    <mergeCell ref="N144:N145"/>
    <mergeCell ref="O144:O145"/>
    <mergeCell ref="P144:P145"/>
    <mergeCell ref="G144:G145"/>
    <mergeCell ref="P149:P150"/>
    <mergeCell ref="A149:A150"/>
    <mergeCell ref="B149:B150"/>
    <mergeCell ref="D149:D150"/>
    <mergeCell ref="E149:E150"/>
    <mergeCell ref="F149:F150"/>
    <mergeCell ref="G149:G150"/>
    <mergeCell ref="H149:H150"/>
    <mergeCell ref="I149:I150"/>
    <mergeCell ref="J149:J150"/>
    <mergeCell ref="Q149:Q150"/>
    <mergeCell ref="R149:R150"/>
    <mergeCell ref="R144:R145"/>
    <mergeCell ref="R136:R137"/>
    <mergeCell ref="S136:S137"/>
    <mergeCell ref="V136:V137"/>
    <mergeCell ref="S134:S135"/>
    <mergeCell ref="V134:V135"/>
    <mergeCell ref="S144:S145"/>
    <mergeCell ref="V144:V145"/>
    <mergeCell ref="T134:T135"/>
    <mergeCell ref="U134:U135"/>
    <mergeCell ref="T136:T137"/>
    <mergeCell ref="U136:U137"/>
    <mergeCell ref="T149:T150"/>
    <mergeCell ref="U149:U150"/>
    <mergeCell ref="R134:R135"/>
    <mergeCell ref="A136:A137"/>
    <mergeCell ref="B136:B137"/>
    <mergeCell ref="D136:D137"/>
    <mergeCell ref="E136:E137"/>
    <mergeCell ref="F136:F137"/>
    <mergeCell ref="G136:G137"/>
    <mergeCell ref="H136:H137"/>
    <mergeCell ref="I136:I137"/>
    <mergeCell ref="J136:J137"/>
    <mergeCell ref="F46:F47"/>
    <mergeCell ref="G46:G47"/>
    <mergeCell ref="H46:H47"/>
    <mergeCell ref="I46:I47"/>
    <mergeCell ref="J46:J47"/>
    <mergeCell ref="P136:P137"/>
    <mergeCell ref="Q136:Q137"/>
    <mergeCell ref="Q144:Q145"/>
    <mergeCell ref="H144:H145"/>
    <mergeCell ref="I144:I145"/>
    <mergeCell ref="J144:J145"/>
    <mergeCell ref="K144:K145"/>
    <mergeCell ref="F144:F145"/>
    <mergeCell ref="K136:K137"/>
    <mergeCell ref="L136:L137"/>
    <mergeCell ref="M136:M137"/>
    <mergeCell ref="N136:N137"/>
    <mergeCell ref="O136:O137"/>
    <mergeCell ref="N134:N135"/>
    <mergeCell ref="O134:O135"/>
    <mergeCell ref="M134:M135"/>
    <mergeCell ref="P134:P135"/>
    <mergeCell ref="Q134:Q135"/>
    <mergeCell ref="K134:K135"/>
    <mergeCell ref="A134:A135"/>
    <mergeCell ref="B134:B135"/>
    <mergeCell ref="D134:D135"/>
    <mergeCell ref="E134:E135"/>
    <mergeCell ref="F134:F135"/>
    <mergeCell ref="G134:G135"/>
    <mergeCell ref="H134:H135"/>
    <mergeCell ref="I134:I135"/>
    <mergeCell ref="J134:J135"/>
    <mergeCell ref="A46:A47"/>
    <mergeCell ref="B46:B47"/>
    <mergeCell ref="C46:C47"/>
    <mergeCell ref="D46:D47"/>
    <mergeCell ref="E46:E47"/>
    <mergeCell ref="B44:B45"/>
    <mergeCell ref="C44:C45"/>
    <mergeCell ref="D44:D45"/>
    <mergeCell ref="E44:E45"/>
    <mergeCell ref="A44:A45"/>
    <mergeCell ref="H44:H45"/>
    <mergeCell ref="I44:I45"/>
    <mergeCell ref="J44:J45"/>
    <mergeCell ref="G44:G45"/>
    <mergeCell ref="F44:F45"/>
    <mergeCell ref="Y42:Y43"/>
    <mergeCell ref="Z42:Z43"/>
    <mergeCell ref="W44:W45"/>
    <mergeCell ref="X44:X45"/>
    <mergeCell ref="Y44:Y45"/>
    <mergeCell ref="Z44:Z45"/>
    <mergeCell ref="J42:J43"/>
    <mergeCell ref="W42:W43"/>
    <mergeCell ref="X42:X43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G38:G39"/>
    <mergeCell ref="H38:H39"/>
    <mergeCell ref="I38:I39"/>
    <mergeCell ref="W32:W33"/>
    <mergeCell ref="X32:X33"/>
    <mergeCell ref="C40:C41"/>
    <mergeCell ref="D40:D41"/>
    <mergeCell ref="E40:E41"/>
    <mergeCell ref="X40:X41"/>
    <mergeCell ref="J34:J35"/>
    <mergeCell ref="W34:W35"/>
    <mergeCell ref="X34:X35"/>
    <mergeCell ref="D32:D33"/>
    <mergeCell ref="A38:A39"/>
    <mergeCell ref="B38:B39"/>
    <mergeCell ref="C38:C39"/>
    <mergeCell ref="D38:D39"/>
    <mergeCell ref="E38:E39"/>
    <mergeCell ref="F38:F39"/>
    <mergeCell ref="E32:E33"/>
    <mergeCell ref="W40:W41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F40:F41"/>
    <mergeCell ref="G40:G41"/>
    <mergeCell ref="H40:H41"/>
    <mergeCell ref="I40:I41"/>
    <mergeCell ref="J40:J41"/>
    <mergeCell ref="A40:A41"/>
    <mergeCell ref="B40:B41"/>
    <mergeCell ref="A32:A33"/>
    <mergeCell ref="B32:B33"/>
    <mergeCell ref="Y22:Y23"/>
    <mergeCell ref="Z22:Z23"/>
    <mergeCell ref="G22:G23"/>
    <mergeCell ref="H22:H23"/>
    <mergeCell ref="I22:I23"/>
    <mergeCell ref="J22:J23"/>
    <mergeCell ref="G24:G25"/>
    <mergeCell ref="H24:H25"/>
    <mergeCell ref="I24:I25"/>
    <mergeCell ref="J24:J25"/>
    <mergeCell ref="C32:C33"/>
    <mergeCell ref="F32:F33"/>
    <mergeCell ref="G32:G33"/>
    <mergeCell ref="H32:H33"/>
    <mergeCell ref="I32:I33"/>
    <mergeCell ref="J32:J33"/>
    <mergeCell ref="Z24:Z25"/>
    <mergeCell ref="Y24:Y25"/>
    <mergeCell ref="X24:X25"/>
    <mergeCell ref="W24:W25"/>
    <mergeCell ref="W22:W23"/>
    <mergeCell ref="X22:X23"/>
    <mergeCell ref="X20:X21"/>
    <mergeCell ref="Y20:Y21"/>
    <mergeCell ref="Z20:Z21"/>
    <mergeCell ref="A243:E244"/>
    <mergeCell ref="F246:G246"/>
    <mergeCell ref="A13:A14"/>
    <mergeCell ref="B13:B14"/>
    <mergeCell ref="C13:C14"/>
    <mergeCell ref="D13:D14"/>
    <mergeCell ref="E13:E14"/>
    <mergeCell ref="F13:F14"/>
    <mergeCell ref="G13:G14"/>
    <mergeCell ref="A22:A23"/>
    <mergeCell ref="B22:B23"/>
    <mergeCell ref="C22:C23"/>
    <mergeCell ref="D22:D23"/>
    <mergeCell ref="E22:E23"/>
    <mergeCell ref="F22:F23"/>
    <mergeCell ref="A24:A25"/>
    <mergeCell ref="B24:B25"/>
    <mergeCell ref="C24:C25"/>
    <mergeCell ref="D24:D25"/>
    <mergeCell ref="E24:E25"/>
    <mergeCell ref="F24:F25"/>
    <mergeCell ref="L134:L135"/>
    <mergeCell ref="J38:J39"/>
    <mergeCell ref="W38:W39"/>
    <mergeCell ref="X38:X39"/>
    <mergeCell ref="A1:AA1"/>
    <mergeCell ref="A2:AA2"/>
    <mergeCell ref="Y13:Y14"/>
    <mergeCell ref="Z13:Z14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W20:W21"/>
    <mergeCell ref="H13:H14"/>
    <mergeCell ref="I13:I14"/>
    <mergeCell ref="J13:J14"/>
    <mergeCell ref="W13:W14"/>
    <mergeCell ref="X13:X14"/>
  </mergeCells>
  <pageMargins left="0.25" right="0.25" top="0.75" bottom="0.75" header="0.3" footer="0.3"/>
  <pageSetup paperSize="5" scale="42" fitToHeight="0" orientation="landscape" horizontalDpi="1200" verticalDpi="1200" r:id="rId1"/>
  <headerFooter>
    <oddFooter>Page &amp;P of &amp;N</oddFooter>
  </headerFooter>
  <rowBreaks count="4" manualBreakCount="4">
    <brk id="21" max="26" man="1"/>
    <brk id="135" max="26" man="1"/>
    <brk id="219" max="26" man="1"/>
    <brk id="239" max="26" man="1"/>
  </rowBreaks>
  <ignoredErrors>
    <ignoredError sqref="K228 M228 K63:L63 K65:L65 K67:L6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1BDE-BE42-4269-84F5-10F90FECCF99}">
  <sheetPr>
    <pageSetUpPr fitToPage="1"/>
  </sheetPr>
  <dimension ref="A1:K74"/>
  <sheetViews>
    <sheetView workbookViewId="0">
      <selection activeCell="H69" sqref="H69"/>
    </sheetView>
  </sheetViews>
  <sheetFormatPr defaultRowHeight="15" x14ac:dyDescent="0.25"/>
  <cols>
    <col min="1" max="1" width="11.28515625" style="1" customWidth="1"/>
    <col min="2" max="2" width="29.42578125" style="1" customWidth="1"/>
    <col min="3" max="3" width="16.5703125" style="26" customWidth="1"/>
    <col min="4" max="4" width="32.7109375" style="34" customWidth="1"/>
    <col min="5" max="5" width="16" style="34" customWidth="1"/>
    <col min="6" max="6" width="21.7109375" style="44" customWidth="1"/>
    <col min="7" max="7" width="18" style="44" customWidth="1"/>
    <col min="8" max="8" width="17" style="1" customWidth="1"/>
    <col min="9" max="9" width="12.85546875" style="1" customWidth="1"/>
    <col min="10" max="10" width="12.42578125" style="1" customWidth="1"/>
    <col min="11" max="11" width="28.140625" style="1" customWidth="1"/>
    <col min="12" max="16384" width="9.140625" style="1"/>
  </cols>
  <sheetData>
    <row r="1" spans="1:11" ht="18.75" x14ac:dyDescent="0.25">
      <c r="A1" s="125" t="s">
        <v>417</v>
      </c>
      <c r="B1" s="126"/>
      <c r="C1" s="127"/>
      <c r="D1" s="126"/>
      <c r="E1" s="126"/>
      <c r="F1" s="126"/>
      <c r="G1" s="126"/>
      <c r="H1" s="126"/>
      <c r="I1" s="126"/>
      <c r="J1" s="126"/>
      <c r="K1" s="128"/>
    </row>
    <row r="2" spans="1:11" ht="18.75" x14ac:dyDescent="0.25">
      <c r="A2" s="129" t="s">
        <v>488</v>
      </c>
      <c r="B2" s="130"/>
      <c r="C2" s="131"/>
      <c r="D2" s="130"/>
      <c r="E2" s="130"/>
      <c r="F2" s="130"/>
      <c r="G2" s="130"/>
      <c r="H2" s="130"/>
      <c r="I2" s="130"/>
      <c r="J2" s="130"/>
      <c r="K2" s="132"/>
    </row>
    <row r="3" spans="1:11" ht="42.75" x14ac:dyDescent="0.25">
      <c r="A3" s="7" t="s">
        <v>418</v>
      </c>
      <c r="B3" s="8" t="s">
        <v>419</v>
      </c>
      <c r="C3" s="9" t="s">
        <v>420</v>
      </c>
      <c r="D3" s="45" t="s">
        <v>421</v>
      </c>
      <c r="E3" s="45" t="s">
        <v>422</v>
      </c>
      <c r="F3" s="38" t="s">
        <v>423</v>
      </c>
      <c r="G3" s="38" t="s">
        <v>424</v>
      </c>
      <c r="H3" s="10" t="s">
        <v>425</v>
      </c>
      <c r="I3" s="7" t="s">
        <v>426</v>
      </c>
      <c r="J3" s="7" t="s">
        <v>427</v>
      </c>
      <c r="K3" s="7" t="s">
        <v>428</v>
      </c>
    </row>
    <row r="4" spans="1:11" ht="30" x14ac:dyDescent="0.25">
      <c r="A4" s="11">
        <v>10</v>
      </c>
      <c r="B4" s="6" t="s">
        <v>429</v>
      </c>
      <c r="C4" s="5">
        <v>0.86344399999999999</v>
      </c>
      <c r="D4" s="46">
        <v>2.3E-2</v>
      </c>
      <c r="E4" s="46">
        <f t="shared" ref="E4" si="0">C4*D4</f>
        <v>1.9859212000000001E-2</v>
      </c>
      <c r="F4" s="39">
        <f t="shared" ref="F4:F35" si="1">E4/$E$70</f>
        <v>9.8013310794970832E-6</v>
      </c>
      <c r="G4" s="39">
        <f t="shared" ref="G4:G35" si="2">E4/$E$70</f>
        <v>9.8013310794970832E-6</v>
      </c>
      <c r="H4" s="12" t="s">
        <v>9</v>
      </c>
      <c r="I4" s="11" t="s">
        <v>185</v>
      </c>
      <c r="J4" s="11" t="s">
        <v>186</v>
      </c>
      <c r="K4" s="13" t="s">
        <v>202</v>
      </c>
    </row>
    <row r="5" spans="1:11" ht="30" x14ac:dyDescent="0.25">
      <c r="A5" s="11">
        <v>10</v>
      </c>
      <c r="B5" s="27" t="s">
        <v>430</v>
      </c>
      <c r="C5" s="5">
        <v>0.86344399999999999</v>
      </c>
      <c r="D5" s="46">
        <v>2E-3</v>
      </c>
      <c r="E5" s="46">
        <f t="shared" ref="E5:E24" si="3">C5*D5</f>
        <v>1.726888E-3</v>
      </c>
      <c r="F5" s="39">
        <f t="shared" si="1"/>
        <v>8.5228965908670277E-7</v>
      </c>
      <c r="G5" s="39">
        <f t="shared" si="2"/>
        <v>8.5228965908670277E-7</v>
      </c>
      <c r="H5" s="12" t="s">
        <v>9</v>
      </c>
      <c r="I5" s="11" t="s">
        <v>185</v>
      </c>
      <c r="J5" s="11" t="s">
        <v>186</v>
      </c>
      <c r="K5" s="13" t="s">
        <v>202</v>
      </c>
    </row>
    <row r="6" spans="1:11" ht="30" x14ac:dyDescent="0.25">
      <c r="A6" s="11">
        <v>10</v>
      </c>
      <c r="B6" s="27" t="s">
        <v>431</v>
      </c>
      <c r="C6" s="5">
        <v>0.86344399999999999</v>
      </c>
      <c r="D6" s="51">
        <v>1E-3</v>
      </c>
      <c r="E6" s="46">
        <f t="shared" si="3"/>
        <v>8.63444E-4</v>
      </c>
      <c r="F6" s="39">
        <f t="shared" si="1"/>
        <v>4.2614482954335138E-7</v>
      </c>
      <c r="G6" s="39">
        <f t="shared" si="2"/>
        <v>4.2614482954335138E-7</v>
      </c>
      <c r="H6" s="12" t="s">
        <v>9</v>
      </c>
      <c r="I6" s="11" t="s">
        <v>185</v>
      </c>
      <c r="J6" s="11" t="s">
        <v>186</v>
      </c>
      <c r="K6" s="13" t="s">
        <v>202</v>
      </c>
    </row>
    <row r="7" spans="1:11" ht="30" x14ac:dyDescent="0.25">
      <c r="A7" s="11">
        <v>10</v>
      </c>
      <c r="B7" s="27" t="s">
        <v>432</v>
      </c>
      <c r="C7" s="5">
        <v>0.86344399999999999</v>
      </c>
      <c r="D7" s="51">
        <v>3.0000000000000001E-3</v>
      </c>
      <c r="E7" s="46">
        <f t="shared" si="3"/>
        <v>2.5903319999999999E-3</v>
      </c>
      <c r="F7" s="39">
        <f t="shared" si="1"/>
        <v>1.2784344886300541E-6</v>
      </c>
      <c r="G7" s="39">
        <f t="shared" si="2"/>
        <v>1.2784344886300541E-6</v>
      </c>
      <c r="H7" s="12" t="s">
        <v>9</v>
      </c>
      <c r="I7" s="11" t="s">
        <v>185</v>
      </c>
      <c r="J7" s="11" t="s">
        <v>186</v>
      </c>
      <c r="K7" s="13" t="s">
        <v>202</v>
      </c>
    </row>
    <row r="8" spans="1:11" ht="30" x14ac:dyDescent="0.25">
      <c r="A8" s="11">
        <v>10</v>
      </c>
      <c r="B8" s="27" t="s">
        <v>433</v>
      </c>
      <c r="C8" s="5">
        <v>0.86344399999999999</v>
      </c>
      <c r="D8" s="51">
        <v>1E-3</v>
      </c>
      <c r="E8" s="46">
        <f t="shared" si="3"/>
        <v>8.63444E-4</v>
      </c>
      <c r="F8" s="39">
        <f t="shared" si="1"/>
        <v>4.2614482954335138E-7</v>
      </c>
      <c r="G8" s="39">
        <f t="shared" si="2"/>
        <v>4.2614482954335138E-7</v>
      </c>
      <c r="H8" s="12" t="s">
        <v>9</v>
      </c>
      <c r="I8" s="11" t="s">
        <v>185</v>
      </c>
      <c r="J8" s="11" t="s">
        <v>186</v>
      </c>
      <c r="K8" s="13" t="s">
        <v>202</v>
      </c>
    </row>
    <row r="9" spans="1:11" ht="30" x14ac:dyDescent="0.25">
      <c r="A9" s="11">
        <v>10</v>
      </c>
      <c r="B9" s="27" t="s">
        <v>434</v>
      </c>
      <c r="C9" s="5">
        <v>0.86344399999999999</v>
      </c>
      <c r="D9" s="51">
        <v>1E-3</v>
      </c>
      <c r="E9" s="46">
        <f t="shared" si="3"/>
        <v>8.63444E-4</v>
      </c>
      <c r="F9" s="39">
        <f t="shared" si="1"/>
        <v>4.2614482954335138E-7</v>
      </c>
      <c r="G9" s="39">
        <f t="shared" si="2"/>
        <v>4.2614482954335138E-7</v>
      </c>
      <c r="H9" s="12" t="s">
        <v>9</v>
      </c>
      <c r="I9" s="11" t="s">
        <v>185</v>
      </c>
      <c r="J9" s="11" t="s">
        <v>186</v>
      </c>
      <c r="K9" s="13" t="s">
        <v>202</v>
      </c>
    </row>
    <row r="10" spans="1:11" ht="30" x14ac:dyDescent="0.25">
      <c r="A10" s="11">
        <v>10</v>
      </c>
      <c r="B10" s="27" t="s">
        <v>435</v>
      </c>
      <c r="C10" s="5">
        <v>0.86344399999999999</v>
      </c>
      <c r="D10" s="51">
        <v>1E-3</v>
      </c>
      <c r="E10" s="46">
        <f t="shared" si="3"/>
        <v>8.63444E-4</v>
      </c>
      <c r="F10" s="39">
        <f t="shared" si="1"/>
        <v>4.2614482954335138E-7</v>
      </c>
      <c r="G10" s="39">
        <f t="shared" si="2"/>
        <v>4.2614482954335138E-7</v>
      </c>
      <c r="H10" s="12" t="s">
        <v>9</v>
      </c>
      <c r="I10" s="11" t="s">
        <v>185</v>
      </c>
      <c r="J10" s="11" t="s">
        <v>186</v>
      </c>
      <c r="K10" s="13" t="s">
        <v>202</v>
      </c>
    </row>
    <row r="11" spans="1:11" ht="30" x14ac:dyDescent="0.25">
      <c r="A11" s="11">
        <v>10</v>
      </c>
      <c r="B11" s="27" t="s">
        <v>436</v>
      </c>
      <c r="C11" s="5">
        <v>0.86344399999999999</v>
      </c>
      <c r="D11" s="51">
        <v>8.0000000000000002E-3</v>
      </c>
      <c r="E11" s="46">
        <f t="shared" si="3"/>
        <v>6.907552E-3</v>
      </c>
      <c r="F11" s="39">
        <f t="shared" si="1"/>
        <v>3.4091586363468111E-6</v>
      </c>
      <c r="G11" s="39">
        <f t="shared" si="2"/>
        <v>3.4091586363468111E-6</v>
      </c>
      <c r="H11" s="12" t="s">
        <v>9</v>
      </c>
      <c r="I11" s="11" t="s">
        <v>185</v>
      </c>
      <c r="J11" s="11" t="s">
        <v>186</v>
      </c>
      <c r="K11" s="13" t="s">
        <v>202</v>
      </c>
    </row>
    <row r="12" spans="1:11" ht="30" x14ac:dyDescent="0.25">
      <c r="A12" s="11">
        <v>10</v>
      </c>
      <c r="B12" s="27" t="s">
        <v>437</v>
      </c>
      <c r="C12" s="5">
        <v>0.86344399999999999</v>
      </c>
      <c r="D12" s="51">
        <v>1E-3</v>
      </c>
      <c r="E12" s="46">
        <f t="shared" si="3"/>
        <v>8.63444E-4</v>
      </c>
      <c r="F12" s="39">
        <f t="shared" si="1"/>
        <v>4.2614482954335138E-7</v>
      </c>
      <c r="G12" s="39">
        <f t="shared" si="2"/>
        <v>4.2614482954335138E-7</v>
      </c>
      <c r="H12" s="12" t="s">
        <v>9</v>
      </c>
      <c r="I12" s="11" t="s">
        <v>185</v>
      </c>
      <c r="J12" s="11" t="s">
        <v>186</v>
      </c>
      <c r="K12" s="13" t="s">
        <v>202</v>
      </c>
    </row>
    <row r="13" spans="1:11" ht="30" x14ac:dyDescent="0.25">
      <c r="A13" s="11">
        <v>10</v>
      </c>
      <c r="B13" s="27" t="s">
        <v>438</v>
      </c>
      <c r="C13" s="5">
        <v>0.86344399999999999</v>
      </c>
      <c r="D13" s="51">
        <v>5.0000000000000001E-3</v>
      </c>
      <c r="E13" s="46">
        <f t="shared" si="3"/>
        <v>4.3172200000000001E-3</v>
      </c>
      <c r="F13" s="39">
        <f t="shared" si="1"/>
        <v>2.130724147716757E-6</v>
      </c>
      <c r="G13" s="39">
        <f t="shared" si="2"/>
        <v>2.130724147716757E-6</v>
      </c>
      <c r="H13" s="12" t="s">
        <v>9</v>
      </c>
      <c r="I13" s="11" t="s">
        <v>185</v>
      </c>
      <c r="J13" s="11" t="s">
        <v>186</v>
      </c>
      <c r="K13" s="13" t="s">
        <v>202</v>
      </c>
    </row>
    <row r="14" spans="1:11" ht="30" x14ac:dyDescent="0.25">
      <c r="A14" s="11">
        <v>10</v>
      </c>
      <c r="B14" s="27" t="s">
        <v>439</v>
      </c>
      <c r="C14" s="5">
        <v>0.86344399999999999</v>
      </c>
      <c r="D14" s="51">
        <v>1E-3</v>
      </c>
      <c r="E14" s="46">
        <f t="shared" si="3"/>
        <v>8.63444E-4</v>
      </c>
      <c r="F14" s="39">
        <f t="shared" si="1"/>
        <v>4.2614482954335138E-7</v>
      </c>
      <c r="G14" s="39">
        <f t="shared" si="2"/>
        <v>4.2614482954335138E-7</v>
      </c>
      <c r="H14" s="12" t="s">
        <v>9</v>
      </c>
      <c r="I14" s="11" t="s">
        <v>185</v>
      </c>
      <c r="J14" s="11" t="s">
        <v>186</v>
      </c>
      <c r="K14" s="13" t="s">
        <v>202</v>
      </c>
    </row>
    <row r="15" spans="1:11" ht="30" x14ac:dyDescent="0.25">
      <c r="A15" s="11">
        <v>10</v>
      </c>
      <c r="B15" s="27" t="s">
        <v>440</v>
      </c>
      <c r="C15" s="5">
        <v>0.86344399999999999</v>
      </c>
      <c r="D15" s="51">
        <v>1E-3</v>
      </c>
      <c r="E15" s="46">
        <f t="shared" si="3"/>
        <v>8.63444E-4</v>
      </c>
      <c r="F15" s="39">
        <f t="shared" si="1"/>
        <v>4.2614482954335138E-7</v>
      </c>
      <c r="G15" s="39">
        <f t="shared" si="2"/>
        <v>4.2614482954335138E-7</v>
      </c>
      <c r="H15" s="12" t="s">
        <v>9</v>
      </c>
      <c r="I15" s="11" t="s">
        <v>185</v>
      </c>
      <c r="J15" s="11" t="s">
        <v>186</v>
      </c>
      <c r="K15" s="13" t="s">
        <v>202</v>
      </c>
    </row>
    <row r="16" spans="1:11" ht="30" x14ac:dyDescent="0.25">
      <c r="A16" s="11">
        <v>10</v>
      </c>
      <c r="B16" s="27" t="s">
        <v>441</v>
      </c>
      <c r="C16" s="5">
        <v>0.86344399999999999</v>
      </c>
      <c r="D16" s="51">
        <v>1E-3</v>
      </c>
      <c r="E16" s="46">
        <f t="shared" si="3"/>
        <v>8.63444E-4</v>
      </c>
      <c r="F16" s="39">
        <f t="shared" si="1"/>
        <v>4.2614482954335138E-7</v>
      </c>
      <c r="G16" s="39">
        <f t="shared" si="2"/>
        <v>4.2614482954335138E-7</v>
      </c>
      <c r="H16" s="12" t="s">
        <v>9</v>
      </c>
      <c r="I16" s="11" t="s">
        <v>185</v>
      </c>
      <c r="J16" s="11" t="s">
        <v>186</v>
      </c>
      <c r="K16" s="13" t="s">
        <v>202</v>
      </c>
    </row>
    <row r="17" spans="1:11" ht="30" x14ac:dyDescent="0.25">
      <c r="A17" s="11">
        <v>10</v>
      </c>
      <c r="B17" s="27" t="s">
        <v>442</v>
      </c>
      <c r="C17" s="5">
        <v>0.86344399999999999</v>
      </c>
      <c r="D17" s="51">
        <v>4.0000000000000001E-3</v>
      </c>
      <c r="E17" s="46">
        <f t="shared" si="3"/>
        <v>3.453776E-3</v>
      </c>
      <c r="F17" s="39">
        <f t="shared" si="1"/>
        <v>1.7045793181734055E-6</v>
      </c>
      <c r="G17" s="39">
        <f t="shared" si="2"/>
        <v>1.7045793181734055E-6</v>
      </c>
      <c r="H17" s="12" t="s">
        <v>9</v>
      </c>
      <c r="I17" s="11" t="s">
        <v>185</v>
      </c>
      <c r="J17" s="11" t="s">
        <v>186</v>
      </c>
      <c r="K17" s="13" t="s">
        <v>202</v>
      </c>
    </row>
    <row r="18" spans="1:11" ht="30" x14ac:dyDescent="0.25">
      <c r="A18" s="11">
        <v>10</v>
      </c>
      <c r="B18" s="27" t="s">
        <v>443</v>
      </c>
      <c r="C18" s="5">
        <v>0.86344399999999999</v>
      </c>
      <c r="D18" s="51">
        <v>1E-3</v>
      </c>
      <c r="E18" s="46">
        <f t="shared" si="3"/>
        <v>8.63444E-4</v>
      </c>
      <c r="F18" s="39">
        <f t="shared" si="1"/>
        <v>4.2614482954335138E-7</v>
      </c>
      <c r="G18" s="39">
        <f t="shared" si="2"/>
        <v>4.2614482954335138E-7</v>
      </c>
      <c r="H18" s="12" t="s">
        <v>9</v>
      </c>
      <c r="I18" s="11" t="s">
        <v>185</v>
      </c>
      <c r="J18" s="11" t="s">
        <v>186</v>
      </c>
      <c r="K18" s="13" t="s">
        <v>202</v>
      </c>
    </row>
    <row r="19" spans="1:11" ht="30" x14ac:dyDescent="0.25">
      <c r="A19" s="11">
        <v>10</v>
      </c>
      <c r="B19" s="27" t="s">
        <v>444</v>
      </c>
      <c r="C19" s="5">
        <v>0.86344399999999999</v>
      </c>
      <c r="D19" s="51">
        <v>3.0000000000000001E-3</v>
      </c>
      <c r="E19" s="46">
        <f t="shared" si="3"/>
        <v>2.5903319999999999E-3</v>
      </c>
      <c r="F19" s="39">
        <f t="shared" si="1"/>
        <v>1.2784344886300541E-6</v>
      </c>
      <c r="G19" s="39">
        <f t="shared" si="2"/>
        <v>1.2784344886300541E-6</v>
      </c>
      <c r="H19" s="12" t="s">
        <v>9</v>
      </c>
      <c r="I19" s="11" t="s">
        <v>185</v>
      </c>
      <c r="J19" s="11" t="s">
        <v>186</v>
      </c>
      <c r="K19" s="13" t="s">
        <v>202</v>
      </c>
    </row>
    <row r="20" spans="1:11" ht="30" x14ac:dyDescent="0.25">
      <c r="A20" s="11">
        <v>10</v>
      </c>
      <c r="B20" s="27" t="s">
        <v>445</v>
      </c>
      <c r="C20" s="5">
        <v>0.86344399999999999</v>
      </c>
      <c r="D20" s="51">
        <v>4.0000000000000001E-3</v>
      </c>
      <c r="E20" s="46">
        <f t="shared" si="3"/>
        <v>3.453776E-3</v>
      </c>
      <c r="F20" s="39">
        <f t="shared" si="1"/>
        <v>1.7045793181734055E-6</v>
      </c>
      <c r="G20" s="39">
        <f t="shared" si="2"/>
        <v>1.7045793181734055E-6</v>
      </c>
      <c r="H20" s="12" t="s">
        <v>9</v>
      </c>
      <c r="I20" s="11" t="s">
        <v>185</v>
      </c>
      <c r="J20" s="11" t="s">
        <v>186</v>
      </c>
      <c r="K20" s="13" t="s">
        <v>202</v>
      </c>
    </row>
    <row r="21" spans="1:11" ht="30" x14ac:dyDescent="0.25">
      <c r="A21" s="11">
        <v>10</v>
      </c>
      <c r="B21" s="27" t="s">
        <v>446</v>
      </c>
      <c r="C21" s="5">
        <v>0.86344399999999999</v>
      </c>
      <c r="D21" s="51">
        <v>6.0000000000000001E-3</v>
      </c>
      <c r="E21" s="46">
        <f t="shared" si="3"/>
        <v>5.1806639999999998E-3</v>
      </c>
      <c r="F21" s="39">
        <f t="shared" si="1"/>
        <v>2.5568689772601082E-6</v>
      </c>
      <c r="G21" s="39">
        <f t="shared" si="2"/>
        <v>2.5568689772601082E-6</v>
      </c>
      <c r="H21" s="12" t="s">
        <v>9</v>
      </c>
      <c r="I21" s="11" t="s">
        <v>185</v>
      </c>
      <c r="J21" s="11" t="s">
        <v>186</v>
      </c>
      <c r="K21" s="13" t="s">
        <v>202</v>
      </c>
    </row>
    <row r="22" spans="1:11" ht="30" x14ac:dyDescent="0.25">
      <c r="A22" s="11">
        <v>10</v>
      </c>
      <c r="B22" s="27" t="s">
        <v>447</v>
      </c>
      <c r="C22" s="5">
        <v>0.86344399999999999</v>
      </c>
      <c r="D22" s="51">
        <v>2E-3</v>
      </c>
      <c r="E22" s="46">
        <f t="shared" si="3"/>
        <v>1.726888E-3</v>
      </c>
      <c r="F22" s="39">
        <f t="shared" si="1"/>
        <v>8.5228965908670277E-7</v>
      </c>
      <c r="G22" s="39">
        <f t="shared" si="2"/>
        <v>8.5228965908670277E-7</v>
      </c>
      <c r="H22" s="12" t="s">
        <v>9</v>
      </c>
      <c r="I22" s="11" t="s">
        <v>185</v>
      </c>
      <c r="J22" s="11" t="s">
        <v>186</v>
      </c>
      <c r="K22" s="13" t="s">
        <v>202</v>
      </c>
    </row>
    <row r="23" spans="1:11" ht="30" x14ac:dyDescent="0.25">
      <c r="A23" s="11">
        <v>10</v>
      </c>
      <c r="B23" s="27" t="s">
        <v>448</v>
      </c>
      <c r="C23" s="5">
        <v>0.86344399999999999</v>
      </c>
      <c r="D23" s="51">
        <v>2E-3</v>
      </c>
      <c r="E23" s="46">
        <f t="shared" si="3"/>
        <v>1.726888E-3</v>
      </c>
      <c r="F23" s="39">
        <f t="shared" si="1"/>
        <v>8.5228965908670277E-7</v>
      </c>
      <c r="G23" s="39">
        <f t="shared" si="2"/>
        <v>8.5228965908670277E-7</v>
      </c>
      <c r="H23" s="12" t="s">
        <v>9</v>
      </c>
      <c r="I23" s="11" t="s">
        <v>185</v>
      </c>
      <c r="J23" s="11" t="s">
        <v>186</v>
      </c>
      <c r="K23" s="13" t="s">
        <v>202</v>
      </c>
    </row>
    <row r="24" spans="1:11" ht="30" x14ac:dyDescent="0.25">
      <c r="A24" s="11">
        <v>10</v>
      </c>
      <c r="B24" s="27" t="s">
        <v>449</v>
      </c>
      <c r="C24" s="5">
        <v>0.86344399999999999</v>
      </c>
      <c r="D24" s="51">
        <v>0.02</v>
      </c>
      <c r="E24" s="46">
        <f t="shared" si="3"/>
        <v>1.726888E-2</v>
      </c>
      <c r="F24" s="39">
        <f t="shared" si="1"/>
        <v>8.5228965908670279E-6</v>
      </c>
      <c r="G24" s="39">
        <f t="shared" si="2"/>
        <v>8.5228965908670279E-6</v>
      </c>
      <c r="H24" s="12" t="s">
        <v>9</v>
      </c>
      <c r="I24" s="11" t="s">
        <v>185</v>
      </c>
      <c r="J24" s="11" t="s">
        <v>186</v>
      </c>
      <c r="K24" s="13" t="s">
        <v>202</v>
      </c>
    </row>
    <row r="25" spans="1:11" customFormat="1" ht="60" x14ac:dyDescent="0.25">
      <c r="A25" s="11">
        <v>10</v>
      </c>
      <c r="B25" s="6" t="s">
        <v>429</v>
      </c>
      <c r="C25" s="5">
        <v>0.23655999999999999</v>
      </c>
      <c r="D25" s="46">
        <v>2.3E-2</v>
      </c>
      <c r="E25" s="47">
        <f t="shared" ref="E25:E45" si="4">C25*D25</f>
        <v>5.4408799999999995E-3</v>
      </c>
      <c r="F25" s="40">
        <f t="shared" si="1"/>
        <v>2.685296186163584E-6</v>
      </c>
      <c r="G25" s="40">
        <f t="shared" si="2"/>
        <v>2.685296186163584E-6</v>
      </c>
      <c r="H25" s="3" t="s">
        <v>9</v>
      </c>
      <c r="I25" s="2" t="s">
        <v>185</v>
      </c>
      <c r="J25" s="2" t="s">
        <v>186</v>
      </c>
      <c r="K25" s="4" t="s">
        <v>484</v>
      </c>
    </row>
    <row r="26" spans="1:11" customFormat="1" ht="60" x14ac:dyDescent="0.25">
      <c r="A26" s="11">
        <v>10</v>
      </c>
      <c r="B26" s="27" t="s">
        <v>430</v>
      </c>
      <c r="C26" s="5">
        <v>0.23655999999999999</v>
      </c>
      <c r="D26" s="46">
        <v>2E-3</v>
      </c>
      <c r="E26" s="47">
        <f t="shared" si="4"/>
        <v>4.7312E-4</v>
      </c>
      <c r="F26" s="40">
        <f t="shared" si="1"/>
        <v>2.3350401618813775E-7</v>
      </c>
      <c r="G26" s="40">
        <f t="shared" si="2"/>
        <v>2.3350401618813775E-7</v>
      </c>
      <c r="H26" s="3" t="s">
        <v>9</v>
      </c>
      <c r="I26" s="2" t="s">
        <v>185</v>
      </c>
      <c r="J26" s="2" t="s">
        <v>186</v>
      </c>
      <c r="K26" s="4" t="s">
        <v>484</v>
      </c>
    </row>
    <row r="27" spans="1:11" customFormat="1" ht="60" x14ac:dyDescent="0.25">
      <c r="A27" s="11">
        <v>10</v>
      </c>
      <c r="B27" s="27" t="s">
        <v>431</v>
      </c>
      <c r="C27" s="5">
        <v>0.23655999999999999</v>
      </c>
      <c r="D27" s="51">
        <v>1E-3</v>
      </c>
      <c r="E27" s="47">
        <f t="shared" si="4"/>
        <v>2.3656E-4</v>
      </c>
      <c r="F27" s="40">
        <f t="shared" si="1"/>
        <v>1.1675200809406887E-7</v>
      </c>
      <c r="G27" s="40">
        <f t="shared" si="2"/>
        <v>1.1675200809406887E-7</v>
      </c>
      <c r="H27" s="3" t="s">
        <v>9</v>
      </c>
      <c r="I27" s="2" t="s">
        <v>185</v>
      </c>
      <c r="J27" s="2" t="s">
        <v>186</v>
      </c>
      <c r="K27" s="4" t="s">
        <v>484</v>
      </c>
    </row>
    <row r="28" spans="1:11" customFormat="1" ht="60" x14ac:dyDescent="0.25">
      <c r="A28" s="11">
        <v>10</v>
      </c>
      <c r="B28" s="27" t="s">
        <v>432</v>
      </c>
      <c r="C28" s="5">
        <v>0.23655999999999999</v>
      </c>
      <c r="D28" s="51">
        <v>3.0000000000000001E-3</v>
      </c>
      <c r="E28" s="47">
        <f t="shared" si="4"/>
        <v>7.0967999999999997E-4</v>
      </c>
      <c r="F28" s="40">
        <f t="shared" si="1"/>
        <v>3.5025602428220659E-7</v>
      </c>
      <c r="G28" s="40">
        <f t="shared" si="2"/>
        <v>3.5025602428220659E-7</v>
      </c>
      <c r="H28" s="3" t="s">
        <v>9</v>
      </c>
      <c r="I28" s="2" t="s">
        <v>185</v>
      </c>
      <c r="J28" s="2" t="s">
        <v>186</v>
      </c>
      <c r="K28" s="4" t="s">
        <v>484</v>
      </c>
    </row>
    <row r="29" spans="1:11" customFormat="1" ht="60" x14ac:dyDescent="0.25">
      <c r="A29" s="11">
        <v>10</v>
      </c>
      <c r="B29" s="27" t="s">
        <v>433</v>
      </c>
      <c r="C29" s="5">
        <v>0.23655999999999999</v>
      </c>
      <c r="D29" s="51">
        <v>1E-3</v>
      </c>
      <c r="E29" s="47">
        <f t="shared" si="4"/>
        <v>2.3656E-4</v>
      </c>
      <c r="F29" s="40">
        <f t="shared" si="1"/>
        <v>1.1675200809406887E-7</v>
      </c>
      <c r="G29" s="40">
        <f t="shared" si="2"/>
        <v>1.1675200809406887E-7</v>
      </c>
      <c r="H29" s="3" t="s">
        <v>9</v>
      </c>
      <c r="I29" s="2" t="s">
        <v>185</v>
      </c>
      <c r="J29" s="2" t="s">
        <v>186</v>
      </c>
      <c r="K29" s="4" t="s">
        <v>484</v>
      </c>
    </row>
    <row r="30" spans="1:11" customFormat="1" ht="60" x14ac:dyDescent="0.25">
      <c r="A30" s="11">
        <v>10</v>
      </c>
      <c r="B30" s="27" t="s">
        <v>434</v>
      </c>
      <c r="C30" s="5">
        <v>0.23655999999999999</v>
      </c>
      <c r="D30" s="51">
        <v>1E-3</v>
      </c>
      <c r="E30" s="47">
        <f t="shared" si="4"/>
        <v>2.3656E-4</v>
      </c>
      <c r="F30" s="40">
        <f t="shared" si="1"/>
        <v>1.1675200809406887E-7</v>
      </c>
      <c r="G30" s="40">
        <f t="shared" si="2"/>
        <v>1.1675200809406887E-7</v>
      </c>
      <c r="H30" s="3" t="s">
        <v>9</v>
      </c>
      <c r="I30" s="2" t="s">
        <v>185</v>
      </c>
      <c r="J30" s="2" t="s">
        <v>186</v>
      </c>
      <c r="K30" s="4" t="s">
        <v>484</v>
      </c>
    </row>
    <row r="31" spans="1:11" customFormat="1" ht="60" x14ac:dyDescent="0.25">
      <c r="A31" s="11">
        <v>10</v>
      </c>
      <c r="B31" s="27" t="s">
        <v>435</v>
      </c>
      <c r="C31" s="5">
        <v>0.23655999999999999</v>
      </c>
      <c r="D31" s="51">
        <v>1E-3</v>
      </c>
      <c r="E31" s="47">
        <f t="shared" si="4"/>
        <v>2.3656E-4</v>
      </c>
      <c r="F31" s="40">
        <f t="shared" si="1"/>
        <v>1.1675200809406887E-7</v>
      </c>
      <c r="G31" s="40">
        <f t="shared" si="2"/>
        <v>1.1675200809406887E-7</v>
      </c>
      <c r="H31" s="3" t="s">
        <v>9</v>
      </c>
      <c r="I31" s="2" t="s">
        <v>185</v>
      </c>
      <c r="J31" s="2" t="s">
        <v>186</v>
      </c>
      <c r="K31" s="4" t="s">
        <v>484</v>
      </c>
    </row>
    <row r="32" spans="1:11" customFormat="1" ht="60" x14ac:dyDescent="0.25">
      <c r="A32" s="11">
        <v>10</v>
      </c>
      <c r="B32" s="27" t="s">
        <v>436</v>
      </c>
      <c r="C32" s="5">
        <v>0.23655999999999999</v>
      </c>
      <c r="D32" s="51">
        <v>8.0000000000000002E-3</v>
      </c>
      <c r="E32" s="47">
        <f t="shared" si="4"/>
        <v>1.89248E-3</v>
      </c>
      <c r="F32" s="40">
        <f t="shared" si="1"/>
        <v>9.3401606475255099E-7</v>
      </c>
      <c r="G32" s="40">
        <f t="shared" si="2"/>
        <v>9.3401606475255099E-7</v>
      </c>
      <c r="H32" s="3" t="s">
        <v>9</v>
      </c>
      <c r="I32" s="2" t="s">
        <v>185</v>
      </c>
      <c r="J32" s="2" t="s">
        <v>186</v>
      </c>
      <c r="K32" s="4" t="s">
        <v>484</v>
      </c>
    </row>
    <row r="33" spans="1:11" customFormat="1" ht="60" x14ac:dyDescent="0.25">
      <c r="A33" s="11">
        <v>10</v>
      </c>
      <c r="B33" s="27" t="s">
        <v>437</v>
      </c>
      <c r="C33" s="5">
        <v>0.23655999999999999</v>
      </c>
      <c r="D33" s="51">
        <v>1E-3</v>
      </c>
      <c r="E33" s="47">
        <f t="shared" si="4"/>
        <v>2.3656E-4</v>
      </c>
      <c r="F33" s="40">
        <f t="shared" si="1"/>
        <v>1.1675200809406887E-7</v>
      </c>
      <c r="G33" s="40">
        <f t="shared" si="2"/>
        <v>1.1675200809406887E-7</v>
      </c>
      <c r="H33" s="3" t="s">
        <v>9</v>
      </c>
      <c r="I33" s="2" t="s">
        <v>185</v>
      </c>
      <c r="J33" s="2" t="s">
        <v>186</v>
      </c>
      <c r="K33" s="4" t="s">
        <v>484</v>
      </c>
    </row>
    <row r="34" spans="1:11" customFormat="1" ht="60" x14ac:dyDescent="0.25">
      <c r="A34" s="11">
        <v>10</v>
      </c>
      <c r="B34" s="27" t="s">
        <v>438</v>
      </c>
      <c r="C34" s="5">
        <v>0.23655999999999999</v>
      </c>
      <c r="D34" s="51">
        <v>5.0000000000000001E-3</v>
      </c>
      <c r="E34" s="47">
        <f t="shared" si="4"/>
        <v>1.1827999999999999E-3</v>
      </c>
      <c r="F34" s="40">
        <f t="shared" si="1"/>
        <v>5.8376004047034429E-7</v>
      </c>
      <c r="G34" s="40">
        <f t="shared" si="2"/>
        <v>5.8376004047034429E-7</v>
      </c>
      <c r="H34" s="3" t="s">
        <v>9</v>
      </c>
      <c r="I34" s="2" t="s">
        <v>185</v>
      </c>
      <c r="J34" s="2" t="s">
        <v>186</v>
      </c>
      <c r="K34" s="4" t="s">
        <v>484</v>
      </c>
    </row>
    <row r="35" spans="1:11" customFormat="1" ht="60" x14ac:dyDescent="0.25">
      <c r="A35" s="11">
        <v>10</v>
      </c>
      <c r="B35" s="27" t="s">
        <v>439</v>
      </c>
      <c r="C35" s="5">
        <v>0.23655999999999999</v>
      </c>
      <c r="D35" s="51">
        <v>1E-3</v>
      </c>
      <c r="E35" s="47">
        <f t="shared" si="4"/>
        <v>2.3656E-4</v>
      </c>
      <c r="F35" s="40">
        <f t="shared" si="1"/>
        <v>1.1675200809406887E-7</v>
      </c>
      <c r="G35" s="40">
        <f t="shared" si="2"/>
        <v>1.1675200809406887E-7</v>
      </c>
      <c r="H35" s="3" t="s">
        <v>9</v>
      </c>
      <c r="I35" s="2" t="s">
        <v>185</v>
      </c>
      <c r="J35" s="2" t="s">
        <v>186</v>
      </c>
      <c r="K35" s="4" t="s">
        <v>484</v>
      </c>
    </row>
    <row r="36" spans="1:11" customFormat="1" ht="60" x14ac:dyDescent="0.25">
      <c r="A36" s="11">
        <v>10</v>
      </c>
      <c r="B36" s="27" t="s">
        <v>440</v>
      </c>
      <c r="C36" s="5">
        <v>0.23655999999999999</v>
      </c>
      <c r="D36" s="51">
        <v>1E-3</v>
      </c>
      <c r="E36" s="47">
        <f t="shared" si="4"/>
        <v>2.3656E-4</v>
      </c>
      <c r="F36" s="40">
        <f t="shared" ref="F36:F66" si="5">E36/$E$70</f>
        <v>1.1675200809406887E-7</v>
      </c>
      <c r="G36" s="40">
        <f t="shared" ref="G36:G66" si="6">E36/$E$70</f>
        <v>1.1675200809406887E-7</v>
      </c>
      <c r="H36" s="3" t="s">
        <v>9</v>
      </c>
      <c r="I36" s="2" t="s">
        <v>185</v>
      </c>
      <c r="J36" s="2" t="s">
        <v>186</v>
      </c>
      <c r="K36" s="4" t="s">
        <v>484</v>
      </c>
    </row>
    <row r="37" spans="1:11" customFormat="1" ht="60" x14ac:dyDescent="0.25">
      <c r="A37" s="11">
        <v>10</v>
      </c>
      <c r="B37" s="27" t="s">
        <v>441</v>
      </c>
      <c r="C37" s="5">
        <v>0.23655999999999999</v>
      </c>
      <c r="D37" s="51">
        <v>1E-3</v>
      </c>
      <c r="E37" s="47">
        <f t="shared" si="4"/>
        <v>2.3656E-4</v>
      </c>
      <c r="F37" s="40">
        <f t="shared" si="5"/>
        <v>1.1675200809406887E-7</v>
      </c>
      <c r="G37" s="40">
        <f t="shared" si="6"/>
        <v>1.1675200809406887E-7</v>
      </c>
      <c r="H37" s="3" t="s">
        <v>9</v>
      </c>
      <c r="I37" s="2" t="s">
        <v>185</v>
      </c>
      <c r="J37" s="2" t="s">
        <v>186</v>
      </c>
      <c r="K37" s="4" t="s">
        <v>484</v>
      </c>
    </row>
    <row r="38" spans="1:11" customFormat="1" ht="60" x14ac:dyDescent="0.25">
      <c r="A38" s="11">
        <v>10</v>
      </c>
      <c r="B38" s="27" t="s">
        <v>442</v>
      </c>
      <c r="C38" s="5">
        <v>0.23655999999999999</v>
      </c>
      <c r="D38" s="51">
        <v>4.0000000000000001E-3</v>
      </c>
      <c r="E38" s="47">
        <f t="shared" si="4"/>
        <v>9.4623999999999999E-4</v>
      </c>
      <c r="F38" s="40">
        <f t="shared" si="5"/>
        <v>4.6700803237627549E-7</v>
      </c>
      <c r="G38" s="40">
        <f t="shared" si="6"/>
        <v>4.6700803237627549E-7</v>
      </c>
      <c r="H38" s="3" t="s">
        <v>9</v>
      </c>
      <c r="I38" s="2" t="s">
        <v>185</v>
      </c>
      <c r="J38" s="2" t="s">
        <v>186</v>
      </c>
      <c r="K38" s="4" t="s">
        <v>484</v>
      </c>
    </row>
    <row r="39" spans="1:11" customFormat="1" ht="60" x14ac:dyDescent="0.25">
      <c r="A39" s="11">
        <v>10</v>
      </c>
      <c r="B39" s="27" t="s">
        <v>443</v>
      </c>
      <c r="C39" s="5">
        <v>0.23655999999999999</v>
      </c>
      <c r="D39" s="51">
        <v>1E-3</v>
      </c>
      <c r="E39" s="47">
        <f t="shared" si="4"/>
        <v>2.3656E-4</v>
      </c>
      <c r="F39" s="40">
        <f t="shared" si="5"/>
        <v>1.1675200809406887E-7</v>
      </c>
      <c r="G39" s="40">
        <f t="shared" si="6"/>
        <v>1.1675200809406887E-7</v>
      </c>
      <c r="H39" s="3" t="s">
        <v>9</v>
      </c>
      <c r="I39" s="2" t="s">
        <v>185</v>
      </c>
      <c r="J39" s="2" t="s">
        <v>186</v>
      </c>
      <c r="K39" s="4" t="s">
        <v>484</v>
      </c>
    </row>
    <row r="40" spans="1:11" customFormat="1" ht="60" x14ac:dyDescent="0.25">
      <c r="A40" s="11">
        <v>10</v>
      </c>
      <c r="B40" s="27" t="s">
        <v>444</v>
      </c>
      <c r="C40" s="5">
        <v>0.23655999999999999</v>
      </c>
      <c r="D40" s="51">
        <v>3.0000000000000001E-3</v>
      </c>
      <c r="E40" s="47">
        <f t="shared" si="4"/>
        <v>7.0967999999999997E-4</v>
      </c>
      <c r="F40" s="40">
        <f t="shared" si="5"/>
        <v>3.5025602428220659E-7</v>
      </c>
      <c r="G40" s="40">
        <f t="shared" si="6"/>
        <v>3.5025602428220659E-7</v>
      </c>
      <c r="H40" s="3" t="s">
        <v>9</v>
      </c>
      <c r="I40" s="2" t="s">
        <v>185</v>
      </c>
      <c r="J40" s="2" t="s">
        <v>186</v>
      </c>
      <c r="K40" s="4" t="s">
        <v>484</v>
      </c>
    </row>
    <row r="41" spans="1:11" customFormat="1" ht="60" x14ac:dyDescent="0.25">
      <c r="A41" s="11">
        <v>10</v>
      </c>
      <c r="B41" s="27" t="s">
        <v>445</v>
      </c>
      <c r="C41" s="5">
        <v>0.23655999999999999</v>
      </c>
      <c r="D41" s="51">
        <v>4.0000000000000001E-3</v>
      </c>
      <c r="E41" s="47">
        <f t="shared" si="4"/>
        <v>9.4623999999999999E-4</v>
      </c>
      <c r="F41" s="40">
        <f t="shared" si="5"/>
        <v>4.6700803237627549E-7</v>
      </c>
      <c r="G41" s="40">
        <f t="shared" si="6"/>
        <v>4.6700803237627549E-7</v>
      </c>
      <c r="H41" s="3" t="s">
        <v>9</v>
      </c>
      <c r="I41" s="2" t="s">
        <v>185</v>
      </c>
      <c r="J41" s="2" t="s">
        <v>186</v>
      </c>
      <c r="K41" s="4" t="s">
        <v>484</v>
      </c>
    </row>
    <row r="42" spans="1:11" customFormat="1" ht="60" x14ac:dyDescent="0.25">
      <c r="A42" s="11">
        <v>10</v>
      </c>
      <c r="B42" s="27" t="s">
        <v>446</v>
      </c>
      <c r="C42" s="5">
        <v>0.23655999999999999</v>
      </c>
      <c r="D42" s="51">
        <v>6.0000000000000001E-3</v>
      </c>
      <c r="E42" s="47">
        <f t="shared" si="4"/>
        <v>1.4193599999999999E-3</v>
      </c>
      <c r="F42" s="40">
        <f t="shared" si="5"/>
        <v>7.0051204856441319E-7</v>
      </c>
      <c r="G42" s="40">
        <f t="shared" si="6"/>
        <v>7.0051204856441319E-7</v>
      </c>
      <c r="H42" s="3" t="s">
        <v>9</v>
      </c>
      <c r="I42" s="2" t="s">
        <v>185</v>
      </c>
      <c r="J42" s="2" t="s">
        <v>186</v>
      </c>
      <c r="K42" s="4" t="s">
        <v>484</v>
      </c>
    </row>
    <row r="43" spans="1:11" customFormat="1" ht="60" x14ac:dyDescent="0.25">
      <c r="A43" s="11">
        <v>10</v>
      </c>
      <c r="B43" s="27" t="s">
        <v>447</v>
      </c>
      <c r="C43" s="5">
        <v>0.23655999999999999</v>
      </c>
      <c r="D43" s="51">
        <v>2E-3</v>
      </c>
      <c r="E43" s="47">
        <f t="shared" si="4"/>
        <v>4.7312E-4</v>
      </c>
      <c r="F43" s="40">
        <f t="shared" si="5"/>
        <v>2.3350401618813775E-7</v>
      </c>
      <c r="G43" s="40">
        <f t="shared" si="6"/>
        <v>2.3350401618813775E-7</v>
      </c>
      <c r="H43" s="3" t="s">
        <v>9</v>
      </c>
      <c r="I43" s="2" t="s">
        <v>185</v>
      </c>
      <c r="J43" s="2" t="s">
        <v>186</v>
      </c>
      <c r="K43" s="4" t="s">
        <v>484</v>
      </c>
    </row>
    <row r="44" spans="1:11" customFormat="1" ht="60" x14ac:dyDescent="0.25">
      <c r="A44" s="11">
        <v>10</v>
      </c>
      <c r="B44" s="27" t="s">
        <v>448</v>
      </c>
      <c r="C44" s="5">
        <v>0.23655999999999999</v>
      </c>
      <c r="D44" s="51">
        <v>2E-3</v>
      </c>
      <c r="E44" s="47">
        <f t="shared" si="4"/>
        <v>4.7312E-4</v>
      </c>
      <c r="F44" s="40">
        <f t="shared" si="5"/>
        <v>2.3350401618813775E-7</v>
      </c>
      <c r="G44" s="40">
        <f t="shared" si="6"/>
        <v>2.3350401618813775E-7</v>
      </c>
      <c r="H44" s="3" t="s">
        <v>9</v>
      </c>
      <c r="I44" s="2" t="s">
        <v>185</v>
      </c>
      <c r="J44" s="2" t="s">
        <v>186</v>
      </c>
      <c r="K44" s="4" t="s">
        <v>484</v>
      </c>
    </row>
    <row r="45" spans="1:11" customFormat="1" ht="60" x14ac:dyDescent="0.25">
      <c r="A45" s="11">
        <v>10</v>
      </c>
      <c r="B45" s="27" t="s">
        <v>449</v>
      </c>
      <c r="C45" s="5">
        <v>0.23655999999999999</v>
      </c>
      <c r="D45" s="51">
        <v>0.02</v>
      </c>
      <c r="E45" s="47">
        <f t="shared" si="4"/>
        <v>4.7311999999999996E-3</v>
      </c>
      <c r="F45" s="40">
        <f t="shared" si="5"/>
        <v>2.3350401618813771E-6</v>
      </c>
      <c r="G45" s="40">
        <f t="shared" si="6"/>
        <v>2.3350401618813771E-6</v>
      </c>
      <c r="H45" s="3" t="s">
        <v>9</v>
      </c>
      <c r="I45" s="2" t="s">
        <v>185</v>
      </c>
      <c r="J45" s="2" t="s">
        <v>186</v>
      </c>
      <c r="K45" s="4" t="s">
        <v>484</v>
      </c>
    </row>
    <row r="46" spans="1:11" ht="45" x14ac:dyDescent="0.25">
      <c r="A46" s="11">
        <v>10</v>
      </c>
      <c r="B46" s="6" t="s">
        <v>429</v>
      </c>
      <c r="C46" s="5">
        <v>8.2795999999999995E-2</v>
      </c>
      <c r="D46" s="46">
        <v>2.3E-2</v>
      </c>
      <c r="E46" s="46">
        <f t="shared" ref="E46:E66" si="7">C46*D46</f>
        <v>1.9043079999999997E-3</v>
      </c>
      <c r="F46" s="39">
        <f t="shared" si="5"/>
        <v>9.3985366515725436E-7</v>
      </c>
      <c r="G46" s="39">
        <f t="shared" si="6"/>
        <v>9.3985366515725436E-7</v>
      </c>
      <c r="H46" s="12" t="s">
        <v>9</v>
      </c>
      <c r="I46" s="11" t="s">
        <v>185</v>
      </c>
      <c r="J46" s="11" t="s">
        <v>186</v>
      </c>
      <c r="K46" s="13" t="s">
        <v>208</v>
      </c>
    </row>
    <row r="47" spans="1:11" ht="45" x14ac:dyDescent="0.25">
      <c r="A47" s="11">
        <v>10</v>
      </c>
      <c r="B47" s="27" t="s">
        <v>430</v>
      </c>
      <c r="C47" s="5">
        <v>8.2795999999999995E-2</v>
      </c>
      <c r="D47" s="46">
        <v>2E-3</v>
      </c>
      <c r="E47" s="46">
        <f t="shared" si="7"/>
        <v>1.65592E-4</v>
      </c>
      <c r="F47" s="39">
        <f t="shared" si="5"/>
        <v>8.1726405665848206E-8</v>
      </c>
      <c r="G47" s="39">
        <f t="shared" si="6"/>
        <v>8.1726405665848206E-8</v>
      </c>
      <c r="H47" s="12" t="s">
        <v>9</v>
      </c>
      <c r="I47" s="11" t="s">
        <v>185</v>
      </c>
      <c r="J47" s="11" t="s">
        <v>186</v>
      </c>
      <c r="K47" s="13" t="s">
        <v>208</v>
      </c>
    </row>
    <row r="48" spans="1:11" ht="45" x14ac:dyDescent="0.25">
      <c r="A48" s="11">
        <v>10</v>
      </c>
      <c r="B48" s="27" t="s">
        <v>431</v>
      </c>
      <c r="C48" s="5">
        <v>8.2795999999999995E-2</v>
      </c>
      <c r="D48" s="51">
        <v>1E-3</v>
      </c>
      <c r="E48" s="46">
        <f t="shared" si="7"/>
        <v>8.2795999999999998E-5</v>
      </c>
      <c r="F48" s="39">
        <f t="shared" si="5"/>
        <v>4.0863202832924103E-8</v>
      </c>
      <c r="G48" s="39">
        <f t="shared" si="6"/>
        <v>4.0863202832924103E-8</v>
      </c>
      <c r="H48" s="12" t="s">
        <v>9</v>
      </c>
      <c r="I48" s="11" t="s">
        <v>185</v>
      </c>
      <c r="J48" s="11" t="s">
        <v>186</v>
      </c>
      <c r="K48" s="13" t="s">
        <v>208</v>
      </c>
    </row>
    <row r="49" spans="1:11" ht="45" x14ac:dyDescent="0.25">
      <c r="A49" s="11">
        <v>10</v>
      </c>
      <c r="B49" s="27" t="s">
        <v>432</v>
      </c>
      <c r="C49" s="5">
        <v>8.2795999999999995E-2</v>
      </c>
      <c r="D49" s="51">
        <v>3.0000000000000001E-3</v>
      </c>
      <c r="E49" s="46">
        <f t="shared" si="7"/>
        <v>2.4838799999999999E-4</v>
      </c>
      <c r="F49" s="39">
        <f t="shared" si="5"/>
        <v>1.2258960849877233E-7</v>
      </c>
      <c r="G49" s="39">
        <f t="shared" si="6"/>
        <v>1.2258960849877233E-7</v>
      </c>
      <c r="H49" s="12" t="s">
        <v>9</v>
      </c>
      <c r="I49" s="11" t="s">
        <v>185</v>
      </c>
      <c r="J49" s="11" t="s">
        <v>186</v>
      </c>
      <c r="K49" s="13" t="s">
        <v>208</v>
      </c>
    </row>
    <row r="50" spans="1:11" ht="45" x14ac:dyDescent="0.25">
      <c r="A50" s="11">
        <v>10</v>
      </c>
      <c r="B50" s="27" t="s">
        <v>433</v>
      </c>
      <c r="C50" s="5">
        <v>8.2795999999999995E-2</v>
      </c>
      <c r="D50" s="51">
        <v>1E-3</v>
      </c>
      <c r="E50" s="46">
        <f t="shared" si="7"/>
        <v>8.2795999999999998E-5</v>
      </c>
      <c r="F50" s="39">
        <f t="shared" si="5"/>
        <v>4.0863202832924103E-8</v>
      </c>
      <c r="G50" s="39">
        <f t="shared" si="6"/>
        <v>4.0863202832924103E-8</v>
      </c>
      <c r="H50" s="12" t="s">
        <v>9</v>
      </c>
      <c r="I50" s="11" t="s">
        <v>185</v>
      </c>
      <c r="J50" s="11" t="s">
        <v>186</v>
      </c>
      <c r="K50" s="13" t="s">
        <v>208</v>
      </c>
    </row>
    <row r="51" spans="1:11" ht="45" x14ac:dyDescent="0.25">
      <c r="A51" s="11">
        <v>10</v>
      </c>
      <c r="B51" s="27" t="s">
        <v>434</v>
      </c>
      <c r="C51" s="5">
        <v>8.2795999999999995E-2</v>
      </c>
      <c r="D51" s="51">
        <v>1E-3</v>
      </c>
      <c r="E51" s="46">
        <f t="shared" si="7"/>
        <v>8.2795999999999998E-5</v>
      </c>
      <c r="F51" s="39">
        <f t="shared" si="5"/>
        <v>4.0863202832924103E-8</v>
      </c>
      <c r="G51" s="39">
        <f t="shared" si="6"/>
        <v>4.0863202832924103E-8</v>
      </c>
      <c r="H51" s="12" t="s">
        <v>9</v>
      </c>
      <c r="I51" s="11" t="s">
        <v>185</v>
      </c>
      <c r="J51" s="11" t="s">
        <v>186</v>
      </c>
      <c r="K51" s="13" t="s">
        <v>208</v>
      </c>
    </row>
    <row r="52" spans="1:11" ht="45" x14ac:dyDescent="0.25">
      <c r="A52" s="11">
        <v>10</v>
      </c>
      <c r="B52" s="27" t="s">
        <v>435</v>
      </c>
      <c r="C52" s="5">
        <v>8.2795999999999995E-2</v>
      </c>
      <c r="D52" s="51">
        <v>1E-3</v>
      </c>
      <c r="E52" s="46">
        <f t="shared" si="7"/>
        <v>8.2795999999999998E-5</v>
      </c>
      <c r="F52" s="39">
        <f t="shared" si="5"/>
        <v>4.0863202832924103E-8</v>
      </c>
      <c r="G52" s="39">
        <f t="shared" si="6"/>
        <v>4.0863202832924103E-8</v>
      </c>
      <c r="H52" s="12" t="s">
        <v>9</v>
      </c>
      <c r="I52" s="11" t="s">
        <v>185</v>
      </c>
      <c r="J52" s="11" t="s">
        <v>186</v>
      </c>
      <c r="K52" s="13" t="s">
        <v>208</v>
      </c>
    </row>
    <row r="53" spans="1:11" ht="45" x14ac:dyDescent="0.25">
      <c r="A53" s="11">
        <v>10</v>
      </c>
      <c r="B53" s="27" t="s">
        <v>436</v>
      </c>
      <c r="C53" s="5">
        <v>8.2795999999999995E-2</v>
      </c>
      <c r="D53" s="51">
        <v>8.0000000000000002E-3</v>
      </c>
      <c r="E53" s="46">
        <f t="shared" si="7"/>
        <v>6.6236799999999998E-4</v>
      </c>
      <c r="F53" s="39">
        <f t="shared" si="5"/>
        <v>3.2690562266339282E-7</v>
      </c>
      <c r="G53" s="39">
        <f t="shared" si="6"/>
        <v>3.2690562266339282E-7</v>
      </c>
      <c r="H53" s="12" t="s">
        <v>9</v>
      </c>
      <c r="I53" s="11" t="s">
        <v>185</v>
      </c>
      <c r="J53" s="11" t="s">
        <v>186</v>
      </c>
      <c r="K53" s="13" t="s">
        <v>208</v>
      </c>
    </row>
    <row r="54" spans="1:11" ht="45" x14ac:dyDescent="0.25">
      <c r="A54" s="11">
        <v>10</v>
      </c>
      <c r="B54" s="27" t="s">
        <v>437</v>
      </c>
      <c r="C54" s="5">
        <v>8.2795999999999995E-2</v>
      </c>
      <c r="D54" s="51">
        <v>1E-3</v>
      </c>
      <c r="E54" s="46">
        <f t="shared" si="7"/>
        <v>8.2795999999999998E-5</v>
      </c>
      <c r="F54" s="39">
        <f t="shared" si="5"/>
        <v>4.0863202832924103E-8</v>
      </c>
      <c r="G54" s="39">
        <f t="shared" si="6"/>
        <v>4.0863202832924103E-8</v>
      </c>
      <c r="H54" s="12" t="s">
        <v>9</v>
      </c>
      <c r="I54" s="11" t="s">
        <v>185</v>
      </c>
      <c r="J54" s="11" t="s">
        <v>186</v>
      </c>
      <c r="K54" s="13" t="s">
        <v>208</v>
      </c>
    </row>
    <row r="55" spans="1:11" ht="45" x14ac:dyDescent="0.25">
      <c r="A55" s="11">
        <v>10</v>
      </c>
      <c r="B55" s="27" t="s">
        <v>438</v>
      </c>
      <c r="C55" s="5">
        <v>8.2795999999999995E-2</v>
      </c>
      <c r="D55" s="51">
        <v>5.0000000000000001E-3</v>
      </c>
      <c r="E55" s="46">
        <f t="shared" si="7"/>
        <v>4.1397999999999999E-4</v>
      </c>
      <c r="F55" s="39">
        <f t="shared" si="5"/>
        <v>2.0431601416462052E-7</v>
      </c>
      <c r="G55" s="39">
        <f t="shared" si="6"/>
        <v>2.0431601416462052E-7</v>
      </c>
      <c r="H55" s="12" t="s">
        <v>9</v>
      </c>
      <c r="I55" s="11" t="s">
        <v>185</v>
      </c>
      <c r="J55" s="11" t="s">
        <v>186</v>
      </c>
      <c r="K55" s="13" t="s">
        <v>208</v>
      </c>
    </row>
    <row r="56" spans="1:11" ht="45" x14ac:dyDescent="0.25">
      <c r="A56" s="11">
        <v>10</v>
      </c>
      <c r="B56" s="27" t="s">
        <v>439</v>
      </c>
      <c r="C56" s="5">
        <v>8.2795999999999995E-2</v>
      </c>
      <c r="D56" s="51">
        <v>1E-3</v>
      </c>
      <c r="E56" s="46">
        <f t="shared" si="7"/>
        <v>8.2795999999999998E-5</v>
      </c>
      <c r="F56" s="39">
        <f t="shared" si="5"/>
        <v>4.0863202832924103E-8</v>
      </c>
      <c r="G56" s="39">
        <f t="shared" si="6"/>
        <v>4.0863202832924103E-8</v>
      </c>
      <c r="H56" s="12" t="s">
        <v>9</v>
      </c>
      <c r="I56" s="11" t="s">
        <v>185</v>
      </c>
      <c r="J56" s="11" t="s">
        <v>186</v>
      </c>
      <c r="K56" s="13" t="s">
        <v>208</v>
      </c>
    </row>
    <row r="57" spans="1:11" ht="45" x14ac:dyDescent="0.25">
      <c r="A57" s="11">
        <v>10</v>
      </c>
      <c r="B57" s="27" t="s">
        <v>440</v>
      </c>
      <c r="C57" s="5">
        <v>8.2795999999999995E-2</v>
      </c>
      <c r="D57" s="51">
        <v>1E-3</v>
      </c>
      <c r="E57" s="46">
        <f t="shared" si="7"/>
        <v>8.2795999999999998E-5</v>
      </c>
      <c r="F57" s="39">
        <f t="shared" si="5"/>
        <v>4.0863202832924103E-8</v>
      </c>
      <c r="G57" s="39">
        <f t="shared" si="6"/>
        <v>4.0863202832924103E-8</v>
      </c>
      <c r="H57" s="12" t="s">
        <v>9</v>
      </c>
      <c r="I57" s="11" t="s">
        <v>185</v>
      </c>
      <c r="J57" s="11" t="s">
        <v>186</v>
      </c>
      <c r="K57" s="13" t="s">
        <v>208</v>
      </c>
    </row>
    <row r="58" spans="1:11" ht="45" x14ac:dyDescent="0.25">
      <c r="A58" s="11">
        <v>10</v>
      </c>
      <c r="B58" s="27" t="s">
        <v>441</v>
      </c>
      <c r="C58" s="5">
        <v>8.2795999999999995E-2</v>
      </c>
      <c r="D58" s="51">
        <v>1E-3</v>
      </c>
      <c r="E58" s="46">
        <f t="shared" si="7"/>
        <v>8.2795999999999998E-5</v>
      </c>
      <c r="F58" s="39">
        <f t="shared" si="5"/>
        <v>4.0863202832924103E-8</v>
      </c>
      <c r="G58" s="39">
        <f t="shared" si="6"/>
        <v>4.0863202832924103E-8</v>
      </c>
      <c r="H58" s="12" t="s">
        <v>9</v>
      </c>
      <c r="I58" s="11" t="s">
        <v>185</v>
      </c>
      <c r="J58" s="11" t="s">
        <v>186</v>
      </c>
      <c r="K58" s="13" t="s">
        <v>208</v>
      </c>
    </row>
    <row r="59" spans="1:11" ht="45" x14ac:dyDescent="0.25">
      <c r="A59" s="11">
        <v>10</v>
      </c>
      <c r="B59" s="27" t="s">
        <v>442</v>
      </c>
      <c r="C59" s="5">
        <v>8.2795999999999995E-2</v>
      </c>
      <c r="D59" s="51">
        <v>4.0000000000000001E-3</v>
      </c>
      <c r="E59" s="46">
        <f t="shared" si="7"/>
        <v>3.3118399999999999E-4</v>
      </c>
      <c r="F59" s="39">
        <f t="shared" si="5"/>
        <v>1.6345281133169641E-7</v>
      </c>
      <c r="G59" s="39">
        <f t="shared" si="6"/>
        <v>1.6345281133169641E-7</v>
      </c>
      <c r="H59" s="12" t="s">
        <v>9</v>
      </c>
      <c r="I59" s="11" t="s">
        <v>185</v>
      </c>
      <c r="J59" s="11" t="s">
        <v>186</v>
      </c>
      <c r="K59" s="13" t="s">
        <v>208</v>
      </c>
    </row>
    <row r="60" spans="1:11" ht="45" x14ac:dyDescent="0.25">
      <c r="A60" s="11">
        <v>10</v>
      </c>
      <c r="B60" s="27" t="s">
        <v>443</v>
      </c>
      <c r="C60" s="5">
        <v>8.2795999999999995E-2</v>
      </c>
      <c r="D60" s="51">
        <v>1E-3</v>
      </c>
      <c r="E60" s="46">
        <f t="shared" si="7"/>
        <v>8.2795999999999998E-5</v>
      </c>
      <c r="F60" s="39">
        <f t="shared" si="5"/>
        <v>4.0863202832924103E-8</v>
      </c>
      <c r="G60" s="39">
        <f t="shared" si="6"/>
        <v>4.0863202832924103E-8</v>
      </c>
      <c r="H60" s="12" t="s">
        <v>9</v>
      </c>
      <c r="I60" s="11" t="s">
        <v>185</v>
      </c>
      <c r="J60" s="11" t="s">
        <v>186</v>
      </c>
      <c r="K60" s="13" t="s">
        <v>208</v>
      </c>
    </row>
    <row r="61" spans="1:11" ht="45" x14ac:dyDescent="0.25">
      <c r="A61" s="11">
        <v>10</v>
      </c>
      <c r="B61" s="27" t="s">
        <v>444</v>
      </c>
      <c r="C61" s="5">
        <v>8.2795999999999995E-2</v>
      </c>
      <c r="D61" s="51">
        <v>3.0000000000000001E-3</v>
      </c>
      <c r="E61" s="46">
        <f t="shared" si="7"/>
        <v>2.4838799999999999E-4</v>
      </c>
      <c r="F61" s="39">
        <f t="shared" si="5"/>
        <v>1.2258960849877233E-7</v>
      </c>
      <c r="G61" s="39">
        <f t="shared" si="6"/>
        <v>1.2258960849877233E-7</v>
      </c>
      <c r="H61" s="12" t="s">
        <v>9</v>
      </c>
      <c r="I61" s="11" t="s">
        <v>185</v>
      </c>
      <c r="J61" s="11" t="s">
        <v>186</v>
      </c>
      <c r="K61" s="13" t="s">
        <v>208</v>
      </c>
    </row>
    <row r="62" spans="1:11" ht="45" x14ac:dyDescent="0.25">
      <c r="A62" s="11">
        <v>10</v>
      </c>
      <c r="B62" s="27" t="s">
        <v>445</v>
      </c>
      <c r="C62" s="5">
        <v>8.2795999999999995E-2</v>
      </c>
      <c r="D62" s="51">
        <v>4.0000000000000001E-3</v>
      </c>
      <c r="E62" s="46">
        <f t="shared" si="7"/>
        <v>3.3118399999999999E-4</v>
      </c>
      <c r="F62" s="39">
        <f t="shared" si="5"/>
        <v>1.6345281133169641E-7</v>
      </c>
      <c r="G62" s="39">
        <f t="shared" si="6"/>
        <v>1.6345281133169641E-7</v>
      </c>
      <c r="H62" s="12" t="s">
        <v>9</v>
      </c>
      <c r="I62" s="11" t="s">
        <v>185</v>
      </c>
      <c r="J62" s="11" t="s">
        <v>186</v>
      </c>
      <c r="K62" s="13" t="s">
        <v>208</v>
      </c>
    </row>
    <row r="63" spans="1:11" ht="45" x14ac:dyDescent="0.25">
      <c r="A63" s="11">
        <v>10</v>
      </c>
      <c r="B63" s="27" t="s">
        <v>446</v>
      </c>
      <c r="C63" s="5">
        <v>8.2795999999999995E-2</v>
      </c>
      <c r="D63" s="51">
        <v>6.0000000000000001E-3</v>
      </c>
      <c r="E63" s="46">
        <f t="shared" si="7"/>
        <v>4.9677599999999999E-4</v>
      </c>
      <c r="F63" s="39">
        <f t="shared" si="5"/>
        <v>2.4517921699754466E-7</v>
      </c>
      <c r="G63" s="39">
        <f t="shared" si="6"/>
        <v>2.4517921699754466E-7</v>
      </c>
      <c r="H63" s="12" t="s">
        <v>9</v>
      </c>
      <c r="I63" s="11" t="s">
        <v>185</v>
      </c>
      <c r="J63" s="11" t="s">
        <v>186</v>
      </c>
      <c r="K63" s="13" t="s">
        <v>208</v>
      </c>
    </row>
    <row r="64" spans="1:11" ht="45" x14ac:dyDescent="0.25">
      <c r="A64" s="11">
        <v>10</v>
      </c>
      <c r="B64" s="27" t="s">
        <v>447</v>
      </c>
      <c r="C64" s="5">
        <v>8.2795999999999995E-2</v>
      </c>
      <c r="D64" s="51">
        <v>2E-3</v>
      </c>
      <c r="E64" s="46">
        <f t="shared" si="7"/>
        <v>1.65592E-4</v>
      </c>
      <c r="F64" s="39">
        <f t="shared" si="5"/>
        <v>8.1726405665848206E-8</v>
      </c>
      <c r="G64" s="39">
        <f t="shared" si="6"/>
        <v>8.1726405665848206E-8</v>
      </c>
      <c r="H64" s="12" t="s">
        <v>9</v>
      </c>
      <c r="I64" s="11" t="s">
        <v>185</v>
      </c>
      <c r="J64" s="11" t="s">
        <v>186</v>
      </c>
      <c r="K64" s="13" t="s">
        <v>208</v>
      </c>
    </row>
    <row r="65" spans="1:11" ht="45" x14ac:dyDescent="0.25">
      <c r="A65" s="11">
        <v>10</v>
      </c>
      <c r="B65" s="27" t="s">
        <v>448</v>
      </c>
      <c r="C65" s="5">
        <v>8.2795999999999995E-2</v>
      </c>
      <c r="D65" s="51">
        <v>2E-3</v>
      </c>
      <c r="E65" s="46">
        <f t="shared" si="7"/>
        <v>1.65592E-4</v>
      </c>
      <c r="F65" s="39">
        <f t="shared" si="5"/>
        <v>8.1726405665848206E-8</v>
      </c>
      <c r="G65" s="39">
        <f t="shared" si="6"/>
        <v>8.1726405665848206E-8</v>
      </c>
      <c r="H65" s="12" t="s">
        <v>9</v>
      </c>
      <c r="I65" s="11" t="s">
        <v>185</v>
      </c>
      <c r="J65" s="11" t="s">
        <v>186</v>
      </c>
      <c r="K65" s="13" t="s">
        <v>208</v>
      </c>
    </row>
    <row r="66" spans="1:11" ht="45" x14ac:dyDescent="0.25">
      <c r="A66" s="11">
        <v>10</v>
      </c>
      <c r="B66" s="27" t="s">
        <v>449</v>
      </c>
      <c r="C66" s="5">
        <v>8.2795999999999995E-2</v>
      </c>
      <c r="D66" s="51">
        <v>0.02</v>
      </c>
      <c r="E66" s="46">
        <f t="shared" si="7"/>
        <v>1.65592E-3</v>
      </c>
      <c r="F66" s="39">
        <f t="shared" si="5"/>
        <v>8.1726405665848209E-7</v>
      </c>
      <c r="G66" s="39">
        <f t="shared" si="6"/>
        <v>8.1726405665848209E-7</v>
      </c>
      <c r="H66" s="12" t="s">
        <v>9</v>
      </c>
      <c r="I66" s="11" t="s">
        <v>185</v>
      </c>
      <c r="J66" s="11" t="s">
        <v>186</v>
      </c>
      <c r="K66" s="13" t="s">
        <v>208</v>
      </c>
    </row>
    <row r="67" spans="1:11" ht="15.75" x14ac:dyDescent="0.25">
      <c r="A67" s="14"/>
      <c r="B67" s="15"/>
      <c r="C67" s="16"/>
      <c r="D67" s="48"/>
      <c r="E67" s="48"/>
      <c r="F67" s="42"/>
      <c r="G67" s="41"/>
      <c r="H67" s="17"/>
      <c r="I67" s="14"/>
      <c r="J67" s="14"/>
      <c r="K67" s="18"/>
    </row>
    <row r="68" spans="1:11" ht="29.25" x14ac:dyDescent="0.25">
      <c r="A68" s="14"/>
      <c r="B68" s="83"/>
      <c r="C68" s="16"/>
      <c r="D68" s="84" t="s">
        <v>450</v>
      </c>
      <c r="E68" s="19">
        <f>SUM(G4:G67)</f>
        <v>5.312216368280136E-5</v>
      </c>
      <c r="F68" s="83"/>
      <c r="H68" s="20"/>
      <c r="I68" s="14"/>
      <c r="J68" s="14"/>
      <c r="K68" s="18"/>
    </row>
    <row r="69" spans="1:11" ht="29.25" x14ac:dyDescent="0.25">
      <c r="A69" s="14"/>
      <c r="B69" s="83"/>
      <c r="C69" s="16"/>
      <c r="D69" s="84" t="s">
        <v>451</v>
      </c>
      <c r="E69" s="53">
        <f>E68*E70</f>
        <v>0.10763480000000004</v>
      </c>
      <c r="F69" s="83"/>
      <c r="H69" s="20"/>
      <c r="I69" s="14"/>
      <c r="J69" s="14"/>
      <c r="K69" s="18"/>
    </row>
    <row r="70" spans="1:11" ht="15.75" x14ac:dyDescent="0.25">
      <c r="A70" s="14"/>
      <c r="B70" s="83"/>
      <c r="C70" s="16"/>
      <c r="D70" s="84" t="s">
        <v>452</v>
      </c>
      <c r="E70" s="49">
        <v>2026.175</v>
      </c>
      <c r="F70" s="83"/>
      <c r="G70" s="85"/>
      <c r="H70" s="20"/>
      <c r="I70" s="14"/>
      <c r="J70" s="14"/>
      <c r="K70" s="18"/>
    </row>
    <row r="71" spans="1:11" ht="15.75" x14ac:dyDescent="0.25">
      <c r="A71" s="14"/>
      <c r="B71" s="21"/>
      <c r="C71" s="16"/>
      <c r="D71" s="48"/>
      <c r="E71" s="48"/>
      <c r="F71" s="42"/>
      <c r="G71" s="42"/>
      <c r="H71" s="20"/>
      <c r="I71" s="21"/>
      <c r="J71" s="21"/>
      <c r="K71" s="18"/>
    </row>
    <row r="72" spans="1:11" ht="15.75" x14ac:dyDescent="0.25">
      <c r="A72" s="14"/>
      <c r="B72" s="22"/>
      <c r="C72" s="16"/>
      <c r="D72" s="48"/>
      <c r="E72" s="48"/>
      <c r="F72" s="42"/>
      <c r="G72" s="42"/>
      <c r="H72" s="20"/>
      <c r="I72" s="14"/>
      <c r="J72" s="14"/>
      <c r="K72" s="18"/>
    </row>
    <row r="73" spans="1:11" x14ac:dyDescent="0.25">
      <c r="A73" s="133" t="s">
        <v>453</v>
      </c>
      <c r="B73" s="133"/>
      <c r="C73" s="134"/>
      <c r="D73" s="133"/>
      <c r="E73" s="133"/>
      <c r="F73" s="133"/>
      <c r="G73" s="133"/>
      <c r="H73" s="133"/>
      <c r="I73" s="133"/>
      <c r="J73" s="133"/>
      <c r="K73" s="133"/>
    </row>
    <row r="74" spans="1:11" ht="15.75" x14ac:dyDescent="0.25">
      <c r="A74" s="23"/>
      <c r="B74" s="24"/>
      <c r="C74" s="25"/>
      <c r="D74" s="52"/>
      <c r="E74" s="50"/>
      <c r="F74" s="43"/>
      <c r="G74" s="43"/>
      <c r="H74" s="20"/>
      <c r="I74" s="23"/>
      <c r="J74" s="23"/>
      <c r="K74" s="18"/>
    </row>
  </sheetData>
  <mergeCells count="3">
    <mergeCell ref="A1:K1"/>
    <mergeCell ref="A2:K2"/>
    <mergeCell ref="A73:K73"/>
  </mergeCells>
  <pageMargins left="0.25" right="0.25" top="0.75" bottom="0.75" header="0.3" footer="0.3"/>
  <pageSetup paperSize="5" scale="79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Sapphire Exhibit A</vt:lpstr>
      <vt:lpstr>Tract 10-Non-Consenting</vt:lpstr>
      <vt:lpstr>'Sapphire Exhibit 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P</dc:creator>
  <cp:keywords/>
  <dc:description/>
  <cp:lastModifiedBy>Steele, Ryan T.</cp:lastModifiedBy>
  <cp:revision/>
  <cp:lastPrinted>2025-12-02T23:18:12Z</cp:lastPrinted>
  <dcterms:created xsi:type="dcterms:W3CDTF">2025-08-13T20:24:55Z</dcterms:created>
  <dcterms:modified xsi:type="dcterms:W3CDTF">2025-12-03T17:07:52Z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c900b-4c91-4db2-a905-20c441ef1cd8_Enabled">
    <vt:lpwstr>true</vt:lpwstr>
  </property>
  <property fmtid="{D5CDD505-2E9C-101B-9397-08002B2CF9AE}" pid="3" name="MSIP_Label_fdec900b-4c91-4db2-a905-20c441ef1cd8_SetDate">
    <vt:lpwstr>2025-08-12T21:48:42Z</vt:lpwstr>
  </property>
  <property fmtid="{D5CDD505-2E9C-101B-9397-08002B2CF9AE}" pid="4" name="MSIP_Label_fdec900b-4c91-4db2-a905-20c441ef1cd8_Method">
    <vt:lpwstr>Standard</vt:lpwstr>
  </property>
  <property fmtid="{D5CDD505-2E9C-101B-9397-08002B2CF9AE}" pid="5" name="MSIP_Label_fdec900b-4c91-4db2-a905-20c441ef1cd8_Name">
    <vt:lpwstr>defa4170-0d19-0005-0004-bc88714345d2</vt:lpwstr>
  </property>
  <property fmtid="{D5CDD505-2E9C-101B-9397-08002B2CF9AE}" pid="6" name="MSIP_Label_fdec900b-4c91-4db2-a905-20c441ef1cd8_SiteId">
    <vt:lpwstr>823901fa-f219-4414-b60c-bc626703d458</vt:lpwstr>
  </property>
  <property fmtid="{D5CDD505-2E9C-101B-9397-08002B2CF9AE}" pid="7" name="MSIP_Label_fdec900b-4c91-4db2-a905-20c441ef1cd8_ActionId">
    <vt:lpwstr>acd4a33b-4097-435f-a550-2c9edbfe9a80</vt:lpwstr>
  </property>
  <property fmtid="{D5CDD505-2E9C-101B-9397-08002B2CF9AE}" pid="8" name="MSIP_Label_fdec900b-4c91-4db2-a905-20c441ef1cd8_ContentBits">
    <vt:lpwstr>0</vt:lpwstr>
  </property>
  <property fmtid="{D5CDD505-2E9C-101B-9397-08002B2CF9AE}" pid="9" name="MSIP_Label_fdec900b-4c91-4db2-a905-20c441ef1cd8_Tag">
    <vt:lpwstr>10, 3, 0, 1</vt:lpwstr>
  </property>
</Properties>
</file>